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0920" activeTab="6"/>
  </bookViews>
  <sheets>
    <sheet name="Приложение 1" sheetId="12" r:id="rId1"/>
    <sheet name="Приложение 2" sheetId="11" r:id="rId2"/>
    <sheet name="Приложение 3" sheetId="1" r:id="rId3"/>
    <sheet name="Приложение 4" sheetId="2" r:id="rId4"/>
    <sheet name="Приложение 5" sheetId="10" r:id="rId5"/>
    <sheet name="Приложение 6" sheetId="9" r:id="rId6"/>
    <sheet name="Приложение 7" sheetId="13" r:id="rId7"/>
  </sheets>
  <definedNames>
    <definedName name="_xlnm._FilterDatabase" localSheetId="2" hidden="1">'Приложение 3'!$A$24:$V$37</definedName>
    <definedName name="_xlnm._FilterDatabase" localSheetId="3" hidden="1">'Приложение 4'!$A$26:$U$159</definedName>
    <definedName name="_xlnm._FilterDatabase" localSheetId="4" hidden="1">'Приложение 5'!$A$26:$M$28</definedName>
    <definedName name="_xlnm._FilterDatabase" localSheetId="6" hidden="1">'Приложение 7'!$A$25:$N$25</definedName>
    <definedName name="_xlnm.Print_Titles" localSheetId="1">'Приложение 2'!$27:$27</definedName>
    <definedName name="_xlnm.Print_Titles" localSheetId="2">'Приложение 3'!$24:$24</definedName>
    <definedName name="_xlnm.Print_Titles" localSheetId="3">'Приложение 4'!$26:$26</definedName>
    <definedName name="_xlnm.Print_Titles" localSheetId="4">'Приложение 5'!$26:$26</definedName>
    <definedName name="_xlnm.Print_Titles" localSheetId="6">'Приложение 7'!$25:$25</definedName>
    <definedName name="_xlnm.Print_Area" localSheetId="0">'Приложение 1'!$A$1:$W$56</definedName>
    <definedName name="_xlnm.Print_Area" localSheetId="1">'Приложение 2'!$A$1:$X$57</definedName>
    <definedName name="_xlnm.Print_Area" localSheetId="2">'Приложение 3'!$A$1:$S$58</definedName>
    <definedName name="_xlnm.Print_Area" localSheetId="3">'Приложение 4'!$A$1:$U$182</definedName>
    <definedName name="_xlnm.Print_Area" localSheetId="4">'Приложение 5'!$A$3:$M$55</definedName>
    <definedName name="_xlnm.Print_Area" localSheetId="6">'Приложение 7'!$A$1:$N$57</definedName>
  </definedNames>
  <calcPr calcId="125725"/>
</workbook>
</file>

<file path=xl/calcChain.xml><?xml version="1.0" encoding="utf-8"?>
<calcChain xmlns="http://schemas.openxmlformats.org/spreadsheetml/2006/main">
  <c r="M53" i="13"/>
  <c r="N53"/>
  <c r="H54" i="11" l="1"/>
  <c r="H35"/>
  <c r="F28" i="12"/>
  <c r="G28"/>
  <c r="H28"/>
  <c r="I28"/>
  <c r="J28"/>
  <c r="K28"/>
  <c r="L28"/>
  <c r="M28"/>
  <c r="N28"/>
  <c r="O28"/>
  <c r="P28"/>
  <c r="Q28"/>
  <c r="R28"/>
  <c r="S28"/>
  <c r="T28"/>
  <c r="U28"/>
  <c r="V28"/>
  <c r="W28"/>
  <c r="D26" i="13"/>
  <c r="C26"/>
  <c r="I28" i="11"/>
  <c r="H25" i="1"/>
  <c r="V40" i="11"/>
  <c r="V41"/>
  <c r="V42"/>
  <c r="V43"/>
  <c r="V44"/>
  <c r="V45"/>
  <c r="V46"/>
  <c r="V47"/>
  <c r="V48"/>
  <c r="V49"/>
  <c r="V50"/>
  <c r="V51"/>
  <c r="V52"/>
  <c r="V53"/>
  <c r="V38"/>
  <c r="V39"/>
  <c r="M40" i="1"/>
  <c r="M39"/>
  <c r="D27" i="2"/>
  <c r="E27"/>
  <c r="F27"/>
  <c r="G27"/>
  <c r="H27"/>
  <c r="I27"/>
  <c r="J27"/>
  <c r="K27"/>
  <c r="L27"/>
  <c r="M27"/>
  <c r="E35" i="10"/>
  <c r="M28"/>
  <c r="O180" i="2" l="1"/>
  <c r="O27" s="1"/>
  <c r="N180"/>
  <c r="N27" s="1"/>
  <c r="J180"/>
  <c r="L34" l="1"/>
  <c r="M34"/>
  <c r="N34"/>
  <c r="O34"/>
  <c r="F34"/>
  <c r="G34"/>
  <c r="H34"/>
  <c r="I34"/>
  <c r="J34"/>
  <c r="K34"/>
  <c r="E34"/>
  <c r="D34"/>
  <c r="C34"/>
  <c r="U163" l="1"/>
  <c r="T163"/>
  <c r="S163"/>
  <c r="R163"/>
  <c r="Q163"/>
  <c r="D163"/>
  <c r="C163" s="1"/>
  <c r="M33" i="1"/>
  <c r="M34"/>
  <c r="M27"/>
  <c r="M28"/>
  <c r="M29"/>
  <c r="M30"/>
  <c r="M31"/>
  <c r="M26"/>
  <c r="V33" i="11" l="1"/>
  <c r="V30"/>
  <c r="V29"/>
  <c r="J27" i="10"/>
  <c r="M27"/>
  <c r="E40"/>
  <c r="D180" i="2"/>
  <c r="D28"/>
  <c r="C28" s="1"/>
  <c r="D29"/>
  <c r="C29" s="1"/>
  <c r="D30"/>
  <c r="C30" s="1"/>
  <c r="D31"/>
  <c r="C31" s="1"/>
  <c r="D32"/>
  <c r="C32" s="1"/>
  <c r="D33"/>
  <c r="C33" s="1"/>
  <c r="D36"/>
  <c r="D37"/>
  <c r="D38"/>
  <c r="D40"/>
  <c r="D42"/>
  <c r="D44"/>
  <c r="D45"/>
  <c r="D46"/>
  <c r="D47"/>
  <c r="D48"/>
  <c r="D49"/>
  <c r="D50"/>
  <c r="D51"/>
  <c r="D52"/>
  <c r="D53"/>
  <c r="D54"/>
  <c r="D56"/>
  <c r="D58"/>
  <c r="D59"/>
  <c r="D60"/>
  <c r="D61"/>
  <c r="D62"/>
  <c r="D64"/>
  <c r="D66"/>
  <c r="D67"/>
  <c r="D68"/>
  <c r="D70"/>
  <c r="D72"/>
  <c r="D73"/>
  <c r="D74"/>
  <c r="D75"/>
  <c r="D76"/>
  <c r="D78"/>
  <c r="D79"/>
  <c r="D80"/>
  <c r="D81"/>
  <c r="D83"/>
  <c r="D84"/>
  <c r="D86"/>
  <c r="D87"/>
  <c r="D88"/>
  <c r="D89"/>
  <c r="D91"/>
  <c r="D92"/>
  <c r="D94"/>
  <c r="D95"/>
  <c r="D96"/>
  <c r="D97"/>
  <c r="D98"/>
  <c r="D99"/>
  <c r="D101"/>
  <c r="D102"/>
  <c r="D103"/>
  <c r="D105"/>
  <c r="D106"/>
  <c r="D107"/>
  <c r="D108"/>
  <c r="D110"/>
  <c r="D112"/>
  <c r="D113"/>
  <c r="D114"/>
  <c r="D115"/>
  <c r="D116"/>
  <c r="D118"/>
  <c r="D119"/>
  <c r="D120"/>
  <c r="D122"/>
  <c r="D123"/>
  <c r="D124"/>
  <c r="D126"/>
  <c r="D127"/>
  <c r="D128"/>
  <c r="D130"/>
  <c r="D131"/>
  <c r="D133"/>
  <c r="D135"/>
  <c r="D136"/>
  <c r="D138"/>
  <c r="D139"/>
  <c r="D140"/>
  <c r="D142"/>
  <c r="D143"/>
  <c r="D144"/>
  <c r="D146"/>
  <c r="D148"/>
  <c r="D149"/>
  <c r="D150"/>
  <c r="D151"/>
  <c r="D153"/>
  <c r="D155"/>
  <c r="D156"/>
  <c r="D157"/>
  <c r="D159"/>
  <c r="D160"/>
  <c r="D161"/>
  <c r="D162"/>
  <c r="D164"/>
  <c r="D165"/>
  <c r="D166"/>
  <c r="D167"/>
  <c r="C167" s="1"/>
  <c r="D168"/>
  <c r="C168" s="1"/>
  <c r="D169"/>
  <c r="C169" s="1"/>
  <c r="D170"/>
  <c r="D171"/>
  <c r="D172"/>
  <c r="C172" s="1"/>
  <c r="D173"/>
  <c r="C173" s="1"/>
  <c r="D174"/>
  <c r="D175"/>
  <c r="D176"/>
  <c r="C176" s="1"/>
  <c r="D177"/>
  <c r="C177" s="1"/>
  <c r="D178"/>
  <c r="D179"/>
  <c r="Q35"/>
  <c r="R35"/>
  <c r="S35"/>
  <c r="T35"/>
  <c r="U35"/>
  <c r="Q36"/>
  <c r="S36"/>
  <c r="U36"/>
  <c r="F32" i="1"/>
  <c r="F34"/>
  <c r="G32"/>
  <c r="G56"/>
  <c r="G34"/>
  <c r="M35"/>
  <c r="M38"/>
  <c r="I32"/>
  <c r="M32" s="1"/>
  <c r="J32"/>
  <c r="H27" i="10"/>
  <c r="I27"/>
  <c r="E39"/>
  <c r="C180" i="2" l="1"/>
  <c r="C27" s="1"/>
  <c r="U37"/>
  <c r="Q37"/>
  <c r="T36"/>
  <c r="R36"/>
  <c r="R37" s="1"/>
  <c r="U38"/>
  <c r="U39" s="1"/>
  <c r="Q38"/>
  <c r="S37"/>
  <c r="C36"/>
  <c r="E36" i="10"/>
  <c r="S38" i="2" l="1"/>
  <c r="C37"/>
  <c r="S39"/>
  <c r="S40" s="1"/>
  <c r="R38"/>
  <c r="T37"/>
  <c r="Q39"/>
  <c r="U40"/>
  <c r="E30" i="10"/>
  <c r="E32"/>
  <c r="E33"/>
  <c r="E29"/>
  <c r="T38" i="2" l="1"/>
  <c r="T39" s="1"/>
  <c r="Q40"/>
  <c r="U41"/>
  <c r="R39"/>
  <c r="C38"/>
  <c r="S41"/>
  <c r="E28" i="10"/>
  <c r="M41" i="1"/>
  <c r="R41"/>
  <c r="R33"/>
  <c r="R28"/>
  <c r="P35" i="11"/>
  <c r="Q35"/>
  <c r="R35"/>
  <c r="S35"/>
  <c r="T35"/>
  <c r="U35"/>
  <c r="N27" i="13"/>
  <c r="M27"/>
  <c r="E37" i="12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E41" i="10"/>
  <c r="E53"/>
  <c r="E52"/>
  <c r="E51"/>
  <c r="E50"/>
  <c r="E49"/>
  <c r="E48"/>
  <c r="E47"/>
  <c r="E46"/>
  <c r="E45"/>
  <c r="E43"/>
  <c r="E42"/>
  <c r="E38"/>
  <c r="M42" i="1"/>
  <c r="M43"/>
  <c r="M44"/>
  <c r="M45"/>
  <c r="M46"/>
  <c r="M47"/>
  <c r="M48"/>
  <c r="M49"/>
  <c r="M50"/>
  <c r="M51"/>
  <c r="M52"/>
  <c r="M53"/>
  <c r="M54"/>
  <c r="I56"/>
  <c r="I25" s="1"/>
  <c r="G26" i="13"/>
  <c r="L53"/>
  <c r="L26" s="1"/>
  <c r="R40" i="1"/>
  <c r="R42"/>
  <c r="R43"/>
  <c r="R44"/>
  <c r="R45"/>
  <c r="R46"/>
  <c r="R47"/>
  <c r="R48"/>
  <c r="R49"/>
  <c r="R50"/>
  <c r="R51"/>
  <c r="R52"/>
  <c r="R53"/>
  <c r="R54"/>
  <c r="R39"/>
  <c r="J56"/>
  <c r="J25" s="1"/>
  <c r="K56"/>
  <c r="F56"/>
  <c r="H56"/>
  <c r="P54" i="11"/>
  <c r="X29"/>
  <c r="X30"/>
  <c r="X38"/>
  <c r="R40" i="2" l="1"/>
  <c r="R41" s="1"/>
  <c r="S42"/>
  <c r="C40"/>
  <c r="T40"/>
  <c r="U42"/>
  <c r="Q41"/>
  <c r="Q42" s="1"/>
  <c r="E37" i="10"/>
  <c r="E27" s="1"/>
  <c r="P28" i="11"/>
  <c r="N26" i="13"/>
  <c r="M26"/>
  <c r="R56" i="1"/>
  <c r="M56"/>
  <c r="E54" i="12"/>
  <c r="E28" s="1"/>
  <c r="R42" i="2" l="1"/>
  <c r="R43"/>
  <c r="C42"/>
  <c r="T41"/>
  <c r="U43"/>
  <c r="R44"/>
  <c r="Q43"/>
  <c r="Q44" s="1"/>
  <c r="S43"/>
  <c r="S44" l="1"/>
  <c r="R45"/>
  <c r="Q45"/>
  <c r="T42"/>
  <c r="U44"/>
  <c r="R27" i="1"/>
  <c r="R29"/>
  <c r="R30"/>
  <c r="R31"/>
  <c r="U45" i="2" l="1"/>
  <c r="U46"/>
  <c r="C44"/>
  <c r="Q46"/>
  <c r="R46"/>
  <c r="T43"/>
  <c r="S45"/>
  <c r="E158"/>
  <c r="F158"/>
  <c r="H158"/>
  <c r="I158"/>
  <c r="J158"/>
  <c r="K158"/>
  <c r="L158"/>
  <c r="M158"/>
  <c r="N158"/>
  <c r="O158"/>
  <c r="E154"/>
  <c r="F154"/>
  <c r="H154"/>
  <c r="I154"/>
  <c r="J154"/>
  <c r="K154"/>
  <c r="L154"/>
  <c r="M154"/>
  <c r="N154"/>
  <c r="O154"/>
  <c r="E152"/>
  <c r="F152"/>
  <c r="H152"/>
  <c r="I152"/>
  <c r="J152"/>
  <c r="K152"/>
  <c r="L152"/>
  <c r="M152"/>
  <c r="N152"/>
  <c r="O152"/>
  <c r="E147"/>
  <c r="F147"/>
  <c r="H147"/>
  <c r="I147"/>
  <c r="J147"/>
  <c r="K147"/>
  <c r="L147"/>
  <c r="M147"/>
  <c r="N147"/>
  <c r="O147"/>
  <c r="E145"/>
  <c r="F145"/>
  <c r="H145"/>
  <c r="I145"/>
  <c r="J145"/>
  <c r="K145"/>
  <c r="L145"/>
  <c r="M145"/>
  <c r="N145"/>
  <c r="O145"/>
  <c r="E141"/>
  <c r="F141"/>
  <c r="H141"/>
  <c r="I141"/>
  <c r="J141"/>
  <c r="K141"/>
  <c r="L141"/>
  <c r="M141"/>
  <c r="N141"/>
  <c r="O141"/>
  <c r="E137"/>
  <c r="F137"/>
  <c r="H137"/>
  <c r="I137"/>
  <c r="J137"/>
  <c r="K137"/>
  <c r="L137"/>
  <c r="M137"/>
  <c r="N137"/>
  <c r="O137"/>
  <c r="E134"/>
  <c r="F134"/>
  <c r="H134"/>
  <c r="I134"/>
  <c r="J134"/>
  <c r="K134"/>
  <c r="L134"/>
  <c r="M134"/>
  <c r="N134"/>
  <c r="O134"/>
  <c r="E132"/>
  <c r="F132"/>
  <c r="H132"/>
  <c r="I132"/>
  <c r="J132"/>
  <c r="K132"/>
  <c r="L132"/>
  <c r="M132"/>
  <c r="N132"/>
  <c r="O132"/>
  <c r="E129"/>
  <c r="F129"/>
  <c r="H129"/>
  <c r="I129"/>
  <c r="J129"/>
  <c r="K129"/>
  <c r="L129"/>
  <c r="M129"/>
  <c r="N129"/>
  <c r="O129"/>
  <c r="E125"/>
  <c r="F125"/>
  <c r="H125"/>
  <c r="I125"/>
  <c r="J125"/>
  <c r="K125"/>
  <c r="L125"/>
  <c r="M125"/>
  <c r="N125"/>
  <c r="O125"/>
  <c r="E121"/>
  <c r="F121"/>
  <c r="H121"/>
  <c r="I121"/>
  <c r="J121"/>
  <c r="K121"/>
  <c r="L121"/>
  <c r="M121"/>
  <c r="N121"/>
  <c r="O121"/>
  <c r="E117"/>
  <c r="F117"/>
  <c r="H117"/>
  <c r="I117"/>
  <c r="J117"/>
  <c r="K117"/>
  <c r="L117"/>
  <c r="M117"/>
  <c r="N117"/>
  <c r="O117"/>
  <c r="E111"/>
  <c r="F111"/>
  <c r="H111"/>
  <c r="I111"/>
  <c r="J111"/>
  <c r="K111"/>
  <c r="L111"/>
  <c r="M111"/>
  <c r="N111"/>
  <c r="O111"/>
  <c r="E109"/>
  <c r="F109"/>
  <c r="H109"/>
  <c r="I109"/>
  <c r="J109"/>
  <c r="K109"/>
  <c r="L109"/>
  <c r="M109"/>
  <c r="N109"/>
  <c r="O109"/>
  <c r="E104"/>
  <c r="F104"/>
  <c r="H104"/>
  <c r="I104"/>
  <c r="J104"/>
  <c r="K104"/>
  <c r="L104"/>
  <c r="M104"/>
  <c r="N104"/>
  <c r="O104"/>
  <c r="E100"/>
  <c r="F100"/>
  <c r="H100"/>
  <c r="I100"/>
  <c r="J100"/>
  <c r="K100"/>
  <c r="L100"/>
  <c r="M100"/>
  <c r="N100"/>
  <c r="O100"/>
  <c r="E93"/>
  <c r="F93"/>
  <c r="H93"/>
  <c r="I93"/>
  <c r="J93"/>
  <c r="K93"/>
  <c r="L93"/>
  <c r="M93"/>
  <c r="N93"/>
  <c r="O93"/>
  <c r="E90"/>
  <c r="F90"/>
  <c r="H90"/>
  <c r="I90"/>
  <c r="J90"/>
  <c r="K90"/>
  <c r="L90"/>
  <c r="M90"/>
  <c r="N90"/>
  <c r="O90"/>
  <c r="E85"/>
  <c r="F85"/>
  <c r="H85"/>
  <c r="I85"/>
  <c r="J85"/>
  <c r="K85"/>
  <c r="L85"/>
  <c r="M85"/>
  <c r="N85"/>
  <c r="O85"/>
  <c r="E82"/>
  <c r="F82"/>
  <c r="H82"/>
  <c r="I82"/>
  <c r="J82"/>
  <c r="K82"/>
  <c r="L82"/>
  <c r="M82"/>
  <c r="N82"/>
  <c r="O82"/>
  <c r="E77"/>
  <c r="F77"/>
  <c r="H77"/>
  <c r="I77"/>
  <c r="J77"/>
  <c r="K77"/>
  <c r="L77"/>
  <c r="M77"/>
  <c r="N77"/>
  <c r="O77"/>
  <c r="E71"/>
  <c r="F71"/>
  <c r="H71"/>
  <c r="I71"/>
  <c r="J71"/>
  <c r="K71"/>
  <c r="L71"/>
  <c r="M71"/>
  <c r="N71"/>
  <c r="O71"/>
  <c r="O69"/>
  <c r="N69"/>
  <c r="M69"/>
  <c r="L69"/>
  <c r="K69"/>
  <c r="J69"/>
  <c r="I69"/>
  <c r="H69"/>
  <c r="F69"/>
  <c r="E69"/>
  <c r="O65"/>
  <c r="N65"/>
  <c r="M65"/>
  <c r="L65"/>
  <c r="K65"/>
  <c r="J65"/>
  <c r="I65"/>
  <c r="H65"/>
  <c r="F65"/>
  <c r="E65"/>
  <c r="O63"/>
  <c r="N63"/>
  <c r="M63"/>
  <c r="L63"/>
  <c r="K63"/>
  <c r="J63"/>
  <c r="I63"/>
  <c r="H63"/>
  <c r="F63"/>
  <c r="E63"/>
  <c r="O57"/>
  <c r="N57"/>
  <c r="M57"/>
  <c r="L57"/>
  <c r="K57"/>
  <c r="J57"/>
  <c r="I57"/>
  <c r="H57"/>
  <c r="F57"/>
  <c r="E57"/>
  <c r="O55"/>
  <c r="N55"/>
  <c r="M55"/>
  <c r="L55"/>
  <c r="K55"/>
  <c r="J55"/>
  <c r="I55"/>
  <c r="H55"/>
  <c r="F55"/>
  <c r="E55"/>
  <c r="O43"/>
  <c r="N43"/>
  <c r="M43"/>
  <c r="L43"/>
  <c r="K43"/>
  <c r="J43"/>
  <c r="I43"/>
  <c r="H43"/>
  <c r="F43"/>
  <c r="E43"/>
  <c r="O41"/>
  <c r="N41"/>
  <c r="M41"/>
  <c r="L41"/>
  <c r="K41"/>
  <c r="J41"/>
  <c r="I41"/>
  <c r="H41"/>
  <c r="F41"/>
  <c r="E41"/>
  <c r="O39"/>
  <c r="N39"/>
  <c r="M39"/>
  <c r="L39"/>
  <c r="K39"/>
  <c r="J39"/>
  <c r="I39"/>
  <c r="H39"/>
  <c r="F39"/>
  <c r="E39"/>
  <c r="O35"/>
  <c r="N35"/>
  <c r="M35"/>
  <c r="L35"/>
  <c r="K35"/>
  <c r="J35"/>
  <c r="I35"/>
  <c r="H35"/>
  <c r="F35"/>
  <c r="E35"/>
  <c r="D71" l="1"/>
  <c r="D77"/>
  <c r="D82"/>
  <c r="D85"/>
  <c r="D90"/>
  <c r="D93"/>
  <c r="D100"/>
  <c r="D104"/>
  <c r="D109"/>
  <c r="D111"/>
  <c r="D117"/>
  <c r="D121"/>
  <c r="D125"/>
  <c r="D129"/>
  <c r="D132"/>
  <c r="D134"/>
  <c r="D137"/>
  <c r="D141"/>
  <c r="D145"/>
  <c r="D147"/>
  <c r="D152"/>
  <c r="D154"/>
  <c r="D158"/>
  <c r="D35"/>
  <c r="C35" s="1"/>
  <c r="D39"/>
  <c r="C39" s="1"/>
  <c r="D41"/>
  <c r="C41" s="1"/>
  <c r="D43"/>
  <c r="C43" s="1"/>
  <c r="D55"/>
  <c r="D57"/>
  <c r="D63"/>
  <c r="D65"/>
  <c r="D69"/>
  <c r="S46"/>
  <c r="S47"/>
  <c r="C46"/>
  <c r="Q47"/>
  <c r="T44"/>
  <c r="R47"/>
  <c r="C45"/>
  <c r="T45"/>
  <c r="U47"/>
  <c r="M25" i="1"/>
  <c r="U48" i="2" l="1"/>
  <c r="R48"/>
  <c r="R49" s="1"/>
  <c r="T46"/>
  <c r="C47"/>
  <c r="Q48"/>
  <c r="S48"/>
  <c r="X41" i="11"/>
  <c r="X45"/>
  <c r="X42"/>
  <c r="X46"/>
  <c r="X47"/>
  <c r="X44"/>
  <c r="X39"/>
  <c r="O54"/>
  <c r="S49" i="2" l="1"/>
  <c r="S50" s="1"/>
  <c r="T47"/>
  <c r="T48"/>
  <c r="R50"/>
  <c r="C48"/>
  <c r="Q49"/>
  <c r="Q50"/>
  <c r="T49"/>
  <c r="U49"/>
  <c r="V54" i="11"/>
  <c r="X43"/>
  <c r="S51" i="2" l="1"/>
  <c r="S52"/>
  <c r="C49"/>
  <c r="U50"/>
  <c r="U51" s="1"/>
  <c r="T50"/>
  <c r="Q51"/>
  <c r="R51"/>
  <c r="S53"/>
  <c r="X54" i="11"/>
  <c r="G25" i="1"/>
  <c r="F25"/>
  <c r="C51" i="2" l="1"/>
  <c r="U52"/>
  <c r="S54"/>
  <c r="R53"/>
  <c r="R52"/>
  <c r="Q52"/>
  <c r="U53"/>
  <c r="C50"/>
  <c r="T51"/>
  <c r="C52" l="1"/>
  <c r="Q53"/>
  <c r="T52"/>
  <c r="R54"/>
  <c r="S55"/>
  <c r="U54"/>
  <c r="C53" l="1"/>
  <c r="Q54"/>
  <c r="U55"/>
  <c r="S57"/>
  <c r="S56"/>
  <c r="S58"/>
  <c r="R55"/>
  <c r="T53"/>
  <c r="C54" l="1"/>
  <c r="Q55"/>
  <c r="Q56" s="1"/>
  <c r="R56"/>
  <c r="T54"/>
  <c r="S59"/>
  <c r="U56"/>
  <c r="S60"/>
  <c r="U57" l="1"/>
  <c r="S61"/>
  <c r="T55"/>
  <c r="C56"/>
  <c r="Q57"/>
  <c r="U58"/>
  <c r="T56"/>
  <c r="R57"/>
  <c r="C55"/>
  <c r="Q58"/>
  <c r="Q59" s="1"/>
  <c r="U59" l="1"/>
  <c r="C59" s="1"/>
  <c r="C57"/>
  <c r="Q60"/>
  <c r="C58"/>
  <c r="R59"/>
  <c r="R58"/>
  <c r="T57"/>
  <c r="U60"/>
  <c r="S62"/>
  <c r="C60" l="1"/>
  <c r="S63"/>
  <c r="S64" s="1"/>
  <c r="R60"/>
  <c r="Q61"/>
  <c r="Q62" s="1"/>
  <c r="T58"/>
  <c r="U61"/>
  <c r="R61" l="1"/>
  <c r="T59"/>
  <c r="T60" s="1"/>
  <c r="U62"/>
  <c r="C61"/>
  <c r="S66"/>
  <c r="Q63"/>
  <c r="S67"/>
  <c r="S65"/>
  <c r="S68"/>
  <c r="C62" l="1"/>
  <c r="Q64"/>
  <c r="S69"/>
  <c r="U63"/>
  <c r="U64" s="1"/>
  <c r="R62"/>
  <c r="T61"/>
  <c r="U65" l="1"/>
  <c r="R63"/>
  <c r="C64"/>
  <c r="S70"/>
  <c r="Q65"/>
  <c r="C63"/>
  <c r="S71"/>
  <c r="T62"/>
  <c r="U66"/>
  <c r="U67" l="1"/>
  <c r="U68"/>
  <c r="C65"/>
  <c r="U69"/>
  <c r="S72"/>
  <c r="Q66"/>
  <c r="R64"/>
  <c r="T63"/>
  <c r="R65" l="1"/>
  <c r="U70"/>
  <c r="C66"/>
  <c r="S73"/>
  <c r="Q67"/>
  <c r="T64"/>
  <c r="C67" l="1"/>
  <c r="T65"/>
  <c r="U71"/>
  <c r="Q68"/>
  <c r="S74"/>
  <c r="R66"/>
  <c r="C68" l="1"/>
  <c r="R67"/>
  <c r="S75"/>
  <c r="S76"/>
  <c r="Q69"/>
  <c r="U72"/>
  <c r="U73" s="1"/>
  <c r="T66"/>
  <c r="T67" l="1"/>
  <c r="T68"/>
  <c r="C69"/>
  <c r="U74"/>
  <c r="S77"/>
  <c r="Q70"/>
  <c r="R68"/>
  <c r="R69" s="1"/>
  <c r="T69" l="1"/>
  <c r="R70"/>
  <c r="S78"/>
  <c r="C70"/>
  <c r="Q71"/>
  <c r="U75"/>
  <c r="U76" s="1"/>
  <c r="T70"/>
  <c r="U77" l="1"/>
  <c r="C71"/>
  <c r="Q72"/>
  <c r="S79"/>
  <c r="R71"/>
  <c r="T71"/>
  <c r="U78"/>
  <c r="S80" l="1"/>
  <c r="C72"/>
  <c r="T72"/>
  <c r="Q73"/>
  <c r="Q74" s="1"/>
  <c r="R72"/>
  <c r="R73"/>
  <c r="U79"/>
  <c r="C74" l="1"/>
  <c r="Q75"/>
  <c r="Q76" s="1"/>
  <c r="C73"/>
  <c r="S81"/>
  <c r="R74"/>
  <c r="T73"/>
  <c r="S82"/>
  <c r="U80"/>
  <c r="U81" s="1"/>
  <c r="C76" l="1"/>
  <c r="U82"/>
  <c r="T74"/>
  <c r="U83"/>
  <c r="R75"/>
  <c r="Q77"/>
  <c r="R76"/>
  <c r="S83"/>
  <c r="S84" s="1"/>
  <c r="Q78"/>
  <c r="R77"/>
  <c r="C75"/>
  <c r="R78" l="1"/>
  <c r="Q79"/>
  <c r="C78"/>
  <c r="S85"/>
  <c r="C77"/>
  <c r="T75"/>
  <c r="R79"/>
  <c r="R80"/>
  <c r="U84"/>
  <c r="S86"/>
  <c r="S87" l="1"/>
  <c r="R81"/>
  <c r="C79"/>
  <c r="Q81"/>
  <c r="Q80"/>
  <c r="U85"/>
  <c r="U86" s="1"/>
  <c r="T76"/>
  <c r="S88"/>
  <c r="R82"/>
  <c r="Q82"/>
  <c r="R83" l="1"/>
  <c r="R84"/>
  <c r="C81"/>
  <c r="S89"/>
  <c r="C82"/>
  <c r="T77"/>
  <c r="C80"/>
  <c r="Q84"/>
  <c r="Q83"/>
  <c r="U87"/>
  <c r="U88" s="1"/>
  <c r="C84" l="1"/>
  <c r="T78"/>
  <c r="S90"/>
  <c r="C83"/>
  <c r="R85"/>
  <c r="Q85"/>
  <c r="U89"/>
  <c r="S91" l="1"/>
  <c r="C85"/>
  <c r="R86"/>
  <c r="U90"/>
  <c r="T79"/>
  <c r="Q86"/>
  <c r="C86" l="1"/>
  <c r="R87"/>
  <c r="U91"/>
  <c r="U92" s="1"/>
  <c r="U93" s="1"/>
  <c r="S92"/>
  <c r="T80"/>
  <c r="R88"/>
  <c r="Q87"/>
  <c r="R89" l="1"/>
  <c r="U94"/>
  <c r="R90"/>
  <c r="T81"/>
  <c r="R91"/>
  <c r="C87"/>
  <c r="Q88"/>
  <c r="Q90"/>
  <c r="Q89"/>
  <c r="T82"/>
  <c r="S93"/>
  <c r="U95"/>
  <c r="C90" l="1"/>
  <c r="U96"/>
  <c r="S94"/>
  <c r="C89"/>
  <c r="S95"/>
  <c r="T83"/>
  <c r="T84" s="1"/>
  <c r="T85" s="1"/>
  <c r="C88"/>
  <c r="Q91"/>
  <c r="U97"/>
  <c r="R92"/>
  <c r="S96" l="1"/>
  <c r="R93"/>
  <c r="C91"/>
  <c r="S97"/>
  <c r="S98" s="1"/>
  <c r="S99" s="1"/>
  <c r="T86"/>
  <c r="R94"/>
  <c r="R95" s="1"/>
  <c r="U98"/>
  <c r="Q92"/>
  <c r="C92" l="1"/>
  <c r="Q93"/>
  <c r="Q94" s="1"/>
  <c r="S100"/>
  <c r="U99"/>
  <c r="T87"/>
  <c r="R96"/>
  <c r="R97" s="1"/>
  <c r="U100" l="1"/>
  <c r="C94"/>
  <c r="R98"/>
  <c r="T88"/>
  <c r="T89" s="1"/>
  <c r="Q95"/>
  <c r="C93"/>
  <c r="S101"/>
  <c r="S102" l="1"/>
  <c r="S103" s="1"/>
  <c r="S104" s="1"/>
  <c r="C95"/>
  <c r="Q96"/>
  <c r="U101"/>
  <c r="R99"/>
  <c r="R100" s="1"/>
  <c r="T91"/>
  <c r="T90"/>
  <c r="U102"/>
  <c r="T92"/>
  <c r="S105" l="1"/>
  <c r="S106" s="1"/>
  <c r="T93"/>
  <c r="U103"/>
  <c r="U104" s="1"/>
  <c r="C96"/>
  <c r="Q97"/>
  <c r="Q98"/>
  <c r="R101"/>
  <c r="S107" l="1"/>
  <c r="S108" s="1"/>
  <c r="C98"/>
  <c r="T94"/>
  <c r="R102"/>
  <c r="Q99"/>
  <c r="C97"/>
  <c r="Q100"/>
  <c r="U105"/>
  <c r="R103"/>
  <c r="R104" l="1"/>
  <c r="R105" s="1"/>
  <c r="S109"/>
  <c r="S110" s="1"/>
  <c r="U106"/>
  <c r="U107" s="1"/>
  <c r="C100"/>
  <c r="C99"/>
  <c r="Q101"/>
  <c r="T95"/>
  <c r="T96" s="1"/>
  <c r="S111" l="1"/>
  <c r="S112" s="1"/>
  <c r="R106"/>
  <c r="R107" s="1"/>
  <c r="R108" s="1"/>
  <c r="C101"/>
  <c r="Q102"/>
  <c r="T97"/>
  <c r="U108"/>
  <c r="S113" l="1"/>
  <c r="S115" s="1"/>
  <c r="S116" s="1"/>
  <c r="R109"/>
  <c r="S114"/>
  <c r="U109"/>
  <c r="T98"/>
  <c r="Q103"/>
  <c r="C102"/>
  <c r="R110"/>
  <c r="R111" l="1"/>
  <c r="R112"/>
  <c r="R113" s="1"/>
  <c r="R114" s="1"/>
  <c r="R115" s="1"/>
  <c r="C103"/>
  <c r="Q104"/>
  <c r="Q105" s="1"/>
  <c r="S117"/>
  <c r="T99"/>
  <c r="U110"/>
  <c r="R116" l="1"/>
  <c r="S118"/>
  <c r="C105"/>
  <c r="U111"/>
  <c r="U112" s="1"/>
  <c r="T100"/>
  <c r="C104"/>
  <c r="Q106"/>
  <c r="Q107" s="1"/>
  <c r="R117"/>
  <c r="C107" l="1"/>
  <c r="Q108"/>
  <c r="Q109" s="1"/>
  <c r="Q110" s="1"/>
  <c r="C110" s="1"/>
  <c r="T101"/>
  <c r="T102" s="1"/>
  <c r="C106"/>
  <c r="U113"/>
  <c r="R118"/>
  <c r="S119"/>
  <c r="R119" l="1"/>
  <c r="Q111"/>
  <c r="C109"/>
  <c r="S120"/>
  <c r="U114"/>
  <c r="U115"/>
  <c r="T103"/>
  <c r="R120"/>
  <c r="C108"/>
  <c r="R121" l="1"/>
  <c r="T104"/>
  <c r="U116"/>
  <c r="S121"/>
  <c r="S122" s="1"/>
  <c r="C111"/>
  <c r="Q112"/>
  <c r="U117"/>
  <c r="U118" s="1"/>
  <c r="Q113" l="1"/>
  <c r="C112"/>
  <c r="Q114"/>
  <c r="S123"/>
  <c r="S124" s="1"/>
  <c r="T105"/>
  <c r="R122"/>
  <c r="U119"/>
  <c r="U120" s="1"/>
  <c r="C114" l="1"/>
  <c r="C113"/>
  <c r="U121"/>
  <c r="U122" s="1"/>
  <c r="S125"/>
  <c r="T106"/>
  <c r="T107"/>
  <c r="T108" s="1"/>
  <c r="R123"/>
  <c r="R124" s="1"/>
  <c r="Q115"/>
  <c r="S126"/>
  <c r="U123" l="1"/>
  <c r="S127"/>
  <c r="Q116"/>
  <c r="C115"/>
  <c r="R125"/>
  <c r="T109"/>
  <c r="Q117"/>
  <c r="Q118" l="1"/>
  <c r="Q119" s="1"/>
  <c r="C118"/>
  <c r="C117"/>
  <c r="T110"/>
  <c r="R126"/>
  <c r="C116"/>
  <c r="S128"/>
  <c r="T111"/>
  <c r="U124"/>
  <c r="C119" l="1"/>
  <c r="Q120"/>
  <c r="T112"/>
  <c r="C120"/>
  <c r="S129"/>
  <c r="R127"/>
  <c r="U125"/>
  <c r="T113"/>
  <c r="T114" s="1"/>
  <c r="Q121" l="1"/>
  <c r="T115"/>
  <c r="S130"/>
  <c r="U126"/>
  <c r="R128"/>
  <c r="T116"/>
  <c r="T117"/>
  <c r="C121" l="1"/>
  <c r="Q122"/>
  <c r="C122" s="1"/>
  <c r="R129"/>
  <c r="S131"/>
  <c r="U127"/>
  <c r="S132"/>
  <c r="T118"/>
  <c r="R130"/>
  <c r="U128"/>
  <c r="Q124" l="1"/>
  <c r="C124" s="1"/>
  <c r="Q123"/>
  <c r="C123" s="1"/>
  <c r="S133"/>
  <c r="U129"/>
  <c r="U130" s="1"/>
  <c r="T119"/>
  <c r="R131"/>
  <c r="Q125" l="1"/>
  <c r="R132"/>
  <c r="T120"/>
  <c r="U131"/>
  <c r="R133"/>
  <c r="T121"/>
  <c r="R134"/>
  <c r="U132"/>
  <c r="S134"/>
  <c r="U133"/>
  <c r="T122"/>
  <c r="R135" l="1"/>
  <c r="Q126"/>
  <c r="C125"/>
  <c r="Q127"/>
  <c r="C127" s="1"/>
  <c r="R136"/>
  <c r="T123"/>
  <c r="U134"/>
  <c r="U135" s="1"/>
  <c r="R137"/>
  <c r="S135"/>
  <c r="S136" s="1"/>
  <c r="C126" l="1"/>
  <c r="Q129"/>
  <c r="C129" s="1"/>
  <c r="Q128"/>
  <c r="T124"/>
  <c r="S137"/>
  <c r="R139"/>
  <c r="R138"/>
  <c r="U136"/>
  <c r="S138"/>
  <c r="S139"/>
  <c r="S140" s="1"/>
  <c r="T125"/>
  <c r="C128" l="1"/>
  <c r="Q130"/>
  <c r="C130" s="1"/>
  <c r="R140"/>
  <c r="T126"/>
  <c r="T127"/>
  <c r="U137"/>
  <c r="S141"/>
  <c r="S142"/>
  <c r="R141"/>
  <c r="Q131" l="1"/>
  <c r="T128"/>
  <c r="S143"/>
  <c r="S144" s="1"/>
  <c r="R142"/>
  <c r="R143"/>
  <c r="U138"/>
  <c r="Q132" l="1"/>
  <c r="Q133"/>
  <c r="C133" s="1"/>
  <c r="C131"/>
  <c r="U139"/>
  <c r="U140" s="1"/>
  <c r="S145"/>
  <c r="T129"/>
  <c r="R144"/>
  <c r="C132" l="1"/>
  <c r="Q134"/>
  <c r="C134" s="1"/>
  <c r="S146"/>
  <c r="R145"/>
  <c r="T130"/>
  <c r="U141"/>
  <c r="S147"/>
  <c r="Q135" l="1"/>
  <c r="T131"/>
  <c r="S148"/>
  <c r="S149" s="1"/>
  <c r="U142"/>
  <c r="U143" s="1"/>
  <c r="U144" s="1"/>
  <c r="U145" s="1"/>
  <c r="T132"/>
  <c r="R146"/>
  <c r="C135" l="1"/>
  <c r="Q136"/>
  <c r="T133"/>
  <c r="S150"/>
  <c r="S151" s="1"/>
  <c r="U146"/>
  <c r="R147"/>
  <c r="R148" s="1"/>
  <c r="T134"/>
  <c r="T135" s="1"/>
  <c r="Q137" l="1"/>
  <c r="Q138"/>
  <c r="C138" s="1"/>
  <c r="C136"/>
  <c r="Q139"/>
  <c r="C139" s="1"/>
  <c r="T136"/>
  <c r="Q140"/>
  <c r="C140" s="1"/>
  <c r="R149"/>
  <c r="U147"/>
  <c r="R150"/>
  <c r="R151" s="1"/>
  <c r="T137"/>
  <c r="S152"/>
  <c r="C137" l="1"/>
  <c r="Q141"/>
  <c r="C141" s="1"/>
  <c r="R152"/>
  <c r="U148"/>
  <c r="S153"/>
  <c r="U149"/>
  <c r="S154"/>
  <c r="S155" s="1"/>
  <c r="T138"/>
  <c r="Q142" l="1"/>
  <c r="U150"/>
  <c r="T139"/>
  <c r="S156"/>
  <c r="S157" s="1"/>
  <c r="R153"/>
  <c r="C142" l="1"/>
  <c r="Q143"/>
  <c r="R154"/>
  <c r="R155" s="1"/>
  <c r="T140"/>
  <c r="S158"/>
  <c r="S159"/>
  <c r="S160" s="1"/>
  <c r="U151"/>
  <c r="S161"/>
  <c r="S162" s="1"/>
  <c r="Q144" l="1"/>
  <c r="C143"/>
  <c r="R156"/>
  <c r="T141"/>
  <c r="U152"/>
  <c r="U153"/>
  <c r="R157"/>
  <c r="R158" s="1"/>
  <c r="C144" l="1"/>
  <c r="Q145"/>
  <c r="R159"/>
  <c r="R160"/>
  <c r="R161" s="1"/>
  <c r="U154"/>
  <c r="R162"/>
  <c r="T142"/>
  <c r="C145" l="1"/>
  <c r="Q146"/>
  <c r="C146" s="1"/>
  <c r="U155"/>
  <c r="T143"/>
  <c r="U156"/>
  <c r="Q147" l="1"/>
  <c r="T144"/>
  <c r="U157"/>
  <c r="C147" l="1"/>
  <c r="Q148"/>
  <c r="T145"/>
  <c r="U159"/>
  <c r="U160" s="1"/>
  <c r="U161" s="1"/>
  <c r="U162" s="1"/>
  <c r="U158"/>
  <c r="T146"/>
  <c r="Q149" l="1"/>
  <c r="C148"/>
  <c r="T147"/>
  <c r="C149" l="1"/>
  <c r="Q150"/>
  <c r="T148"/>
  <c r="C150" l="1"/>
  <c r="Q151"/>
  <c r="T149"/>
  <c r="T150" s="1"/>
  <c r="C151" l="1"/>
  <c r="Q152"/>
  <c r="T151"/>
  <c r="C152" l="1"/>
  <c r="Q153"/>
  <c r="T152"/>
  <c r="C153" l="1"/>
  <c r="Q154"/>
  <c r="T153"/>
  <c r="C154" l="1"/>
  <c r="Q155"/>
  <c r="C155" s="1"/>
  <c r="Q156"/>
  <c r="C156" s="1"/>
  <c r="T154"/>
  <c r="Q157" l="1"/>
  <c r="T155"/>
  <c r="T156" s="1"/>
  <c r="T157" s="1"/>
  <c r="C157" l="1"/>
  <c r="Q158"/>
  <c r="T158"/>
  <c r="C158" l="1"/>
  <c r="Q159"/>
  <c r="T160"/>
  <c r="T161" s="1"/>
  <c r="T162" s="1"/>
  <c r="T159"/>
  <c r="C159" l="1"/>
  <c r="Q160"/>
  <c r="C160" s="1"/>
  <c r="Q161" l="1"/>
  <c r="C161" s="1"/>
  <c r="Q162" l="1"/>
  <c r="C162" s="1"/>
  <c r="V27"/>
  <c r="V31" i="11"/>
  <c r="V32"/>
  <c r="X32" s="1"/>
  <c r="X33"/>
  <c r="V34"/>
  <c r="X36" s="1"/>
  <c r="O35"/>
  <c r="V35" l="1"/>
  <c r="V36"/>
  <c r="O28"/>
  <c r="V37"/>
  <c r="V28" l="1"/>
  <c r="R32" i="1"/>
  <c r="M37"/>
  <c r="I37"/>
  <c r="M36"/>
  <c r="I36"/>
</calcChain>
</file>

<file path=xl/sharedStrings.xml><?xml version="1.0" encoding="utf-8"?>
<sst xmlns="http://schemas.openxmlformats.org/spreadsheetml/2006/main" count="827" uniqueCount="451">
  <si>
    <t>Почтовый адрес многоквартирного дома (далее - МКД)                        с указанием населенного пункта</t>
  </si>
  <si>
    <r>
      <t>Стоимость услуг (работ) по капитальному ремонту</t>
    </r>
    <r>
      <rPr>
        <vertAlign val="superscript"/>
        <sz val="18"/>
        <color indexed="8"/>
        <rFont val="Times New Roman"/>
        <family val="1"/>
        <charset val="204"/>
      </rPr>
      <t xml:space="preserve"> 3)</t>
    </r>
  </si>
  <si>
    <r>
      <t>Планируемый срок завершения работ                                         (квартал, год)</t>
    </r>
    <r>
      <rPr>
        <vertAlign val="superscript"/>
        <sz val="18"/>
        <color indexed="8"/>
        <rFont val="Times New Roman"/>
        <family val="1"/>
        <charset val="204"/>
      </rPr>
      <t xml:space="preserve"> 3)</t>
    </r>
  </si>
  <si>
    <t xml:space="preserve">                                      городской округ (муниципальный район)</t>
  </si>
  <si>
    <t>Почтовый адрес                                      многоквартирного дома (далее - МКД)                                с указанием населенного пункта</t>
  </si>
  <si>
    <t>Основание для первоочередного проведения капитального ремонта (подпункт 1 или               подпункт 2 пункта 3.2.1 Порядка)</t>
  </si>
  <si>
    <t>№ п/п</t>
  </si>
  <si>
    <t>Общая площадь МКД</t>
  </si>
  <si>
    <t>в том числе:</t>
  </si>
  <si>
    <t>средства государственной поддержки</t>
  </si>
  <si>
    <t>средства муниципальной поддержки</t>
  </si>
  <si>
    <t>кв. м</t>
  </si>
  <si>
    <t>чел.</t>
  </si>
  <si>
    <t>руб.</t>
  </si>
  <si>
    <t>Х</t>
  </si>
  <si>
    <t>Итого по муниципальному образованию Абинский район</t>
  </si>
  <si>
    <t>5</t>
  </si>
  <si>
    <t>12.2016</t>
  </si>
  <si>
    <t>9</t>
  </si>
  <si>
    <t>Итого по муниципальному образованию Апшеронский район</t>
  </si>
  <si>
    <t>Итого по муниципальному образованию Белореченский район</t>
  </si>
  <si>
    <t>Итого по муниципальному образованию Брюховецкий район</t>
  </si>
  <si>
    <t>Итого по муниципальному образованию Выселковский район</t>
  </si>
  <si>
    <t>Итого по муниципальному образованию Гулькевический район</t>
  </si>
  <si>
    <t>Итого по муниципальному образованию Динской район</t>
  </si>
  <si>
    <t>Итого по муниципальному образованию Ейский район</t>
  </si>
  <si>
    <t>Итого по муниципальному образованию Кавказский район</t>
  </si>
  <si>
    <t>Итого по муниципальному образованию Калининский район</t>
  </si>
  <si>
    <t>Итого по муниципальному образованию Каневской район</t>
  </si>
  <si>
    <t>Итого по муниципальному образованию Красноармейский район</t>
  </si>
  <si>
    <t>Итого по муниципальному образованию город Краснодар</t>
  </si>
  <si>
    <t>Итого по муниципальному образованию Курганинский район</t>
  </si>
  <si>
    <t>Итого по муниципальному образованию Кущевский район</t>
  </si>
  <si>
    <t>Итого по муниципальному образованию Новокубанский район</t>
  </si>
  <si>
    <t>Итого по муниципальному образованию Новопокровский район</t>
  </si>
  <si>
    <t>Итого по муниципальному образованию город Новороссийск</t>
  </si>
  <si>
    <t>Итого по муниципальному образованию Отрадненский район</t>
  </si>
  <si>
    <t>Итого по муниципальному образованию Павловский район</t>
  </si>
  <si>
    <t>Итого по муниципальному образованию Северский район</t>
  </si>
  <si>
    <t>Итого по муниципальному образованию Славянский район</t>
  </si>
  <si>
    <t>Итого по муниципальному образованию город-курорт Сочи</t>
  </si>
  <si>
    <t>Итого по муниципальному образованию Староминский район</t>
  </si>
  <si>
    <t>Итого по муниципальному образованию Темрюкский район</t>
  </si>
  <si>
    <t>Итого по муниципальному образованию Тихорецкий район</t>
  </si>
  <si>
    <t>Итого по муниципальному образованию Туапсинский район</t>
  </si>
  <si>
    <t>Итого по муниципальному образованию Щербинский район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</si>
  <si>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</si>
  <si>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</si>
  <si>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</si>
  <si>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</si>
  <si>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</si>
  <si>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</si>
  <si>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</si>
  <si>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Итого по муниципальному образованию Лабинский район</t>
  </si>
  <si>
    <t>г. Горячий Ключ,                                                     ул. Ленина, д. 179, корп. А</t>
  </si>
  <si>
    <t>г. Горячий Ключ,                                                  ул. Ленина, д. 211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</si>
  <si>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</si>
  <si>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</si>
  <si>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г. Краснодар,                                                                ул. Сормовская, д. 183</t>
  </si>
  <si>
    <t>г. Новороссийск,                                                    просп. Дзержинского, д. 185</t>
  </si>
  <si>
    <t>г. Сочи,                                                                       ул. Я.Фабрициуса, д. 2/36</t>
  </si>
  <si>
    <t>г. Абинск,                                                                   ул. Комсомольская, д. 67</t>
  </si>
  <si>
    <t>г. Апшеронск,                                                        пер. Привокзальный, д. 6</t>
  </si>
  <si>
    <t>г. Апшеронск,                                                         ул. Комарова, д. 105</t>
  </si>
  <si>
    <t>г. Белореченск,                                                         ул. Ленина, д. 107</t>
  </si>
  <si>
    <t>ст-ца Брюховецкая,                                              ул. Тимофеева, д. 33</t>
  </si>
  <si>
    <t>ст-ца Брюховецкая,                                               ул. Кирова, д. 173</t>
  </si>
  <si>
    <t>ст-ца Брюховецкая,                                                     ул. Кирова, д. 179</t>
  </si>
  <si>
    <t>ст-ца Выселки,                                                                         ул. Ленина, д. 123</t>
  </si>
  <si>
    <t>г. Гулькевичи,                                                   микрорайон Западный, д. 2</t>
  </si>
  <si>
    <t>г. Гулькевичи,                                                   микрорайон Западный, д. 4</t>
  </si>
  <si>
    <t>г. Гулькевичи,                                                   микрорайон Западный, д. 7</t>
  </si>
  <si>
    <t>г. Гулькевичи,                                                   микрорайон Западный, д. 9</t>
  </si>
  <si>
    <t>г. Гулькевичи,                                                   микрорайон Западный, д. 17</t>
  </si>
  <si>
    <t>ст-ца Динская,                                                   ул. Линейная, д. 131</t>
  </si>
  <si>
    <t>г. Ейск,                                                                             ул. Коммунистическая,                                  д. 20, корп. 6</t>
  </si>
  <si>
    <t>г. Ейск,                                                                             ул. Коммунистическая,                                  д. 20, корп. 9</t>
  </si>
  <si>
    <t>г. Кропоткин,                                                      ул. Гоголя, д. 196</t>
  </si>
  <si>
    <t>г. Кропоткин,                                                   1-й микрорайон, д. 2</t>
  </si>
  <si>
    <t>г. Кропоткин,                                                   1-й микрорайон, д. 12</t>
  </si>
  <si>
    <t>г. Кропоткин,                                                   1-й микрорайон, д. 47</t>
  </si>
  <si>
    <t>ст-ца Старовеличковская,                                                   ул. Братьев Шаповаловых, д. 32</t>
  </si>
  <si>
    <t>ст-ца Калининская,                                           ул. Ленина, д. 101</t>
  </si>
  <si>
    <t>ст-ца Каневская,                                                  ул. Гагарина, д. 13</t>
  </si>
  <si>
    <t>ст-ца Каневская,                                                    ул. Кубанская, д. 47, корп. А</t>
  </si>
  <si>
    <t>ст-ца Каневская,                                                ул. Нестеренко, д. 43</t>
  </si>
  <si>
    <t>ст-ца Каневская,                                                                ул. Ростовская, д. 27, корп. А</t>
  </si>
  <si>
    <t>ст-ца Каневская,                                                       ул. Свердликова, д. 89</t>
  </si>
  <si>
    <t>ст-ца Каневская,                                                 ул. Уманская, д. 65</t>
  </si>
  <si>
    <t>ст-ца Полтавская,                                             ул. Ленина, д. 150</t>
  </si>
  <si>
    <t>ст-ца Полтавская,                                             ул. Ленина, д. 152</t>
  </si>
  <si>
    <t>ст-ца Полтавская,                                             ул. Ленина, д. 211</t>
  </si>
  <si>
    <t>г. Курганинск,                                                                           ул. Матросова, д. 201, корп. А</t>
  </si>
  <si>
    <t>г. Курганинск,                                                          ул. Матросова, д. 197, корп. А</t>
  </si>
  <si>
    <t>г. Курганинск,                                                          ул. Матросова, д. 199, корп. А</t>
  </si>
  <si>
    <t>пгт Псебай,                                                  ул. 60 лет Октября, д. 2</t>
  </si>
  <si>
    <t>пгт Псебай,                                                   ул. 60 лет Октября, д. 12</t>
  </si>
  <si>
    <t>пгт Мостовской,                                                        ул. Кооперативная, д. 134</t>
  </si>
  <si>
    <t>г. Новокубанск,                                                       ул. Ленинградская, д. 19</t>
  </si>
  <si>
    <t>г. Новокубанск,                                          ул. Ленина, д. 29</t>
  </si>
  <si>
    <t>г. Новокубанск,                                                    ул. Первомайская, д. 95</t>
  </si>
  <si>
    <t>ст-ца Новопокровская,                                            ул. Черняховского, д. 6</t>
  </si>
  <si>
    <t>ст-ца Новопокровская,                                                        ул. Черняховского, д. 4</t>
  </si>
  <si>
    <t>ст-ца Новопокровская,                                             ул. Заводская, д. 146</t>
  </si>
  <si>
    <t>ст-ца Отрадная,                                                        ул. Овражная, д. 61, корп. Д</t>
  </si>
  <si>
    <t>ст-ца Отрадная,                                                 ул. Овражная, д. 61, корп. В</t>
  </si>
  <si>
    <t>ст-ца Павловская,                                             ул. Новопочтовая, д. 31</t>
  </si>
  <si>
    <t>пгт Афипский,                                                     ул. Пушкина, д. 140</t>
  </si>
  <si>
    <t>г. Славянск-на-Кубани,                                          ул. Совхозная, д. 75, корп. 1</t>
  </si>
  <si>
    <t>г. Славянск-на-Кубани,                                          ул. Стаханова, д. 197</t>
  </si>
  <si>
    <t>г. Славянск-на-Кубани,                                               ул. Троицкая, д. 232</t>
  </si>
  <si>
    <t>ст-ца Староминская,                                       ул. Красная, д. 3, корп. А</t>
  </si>
  <si>
    <t>ст-ца Староминская,                                                    ул. Мира, д. 51</t>
  </si>
  <si>
    <t>ст-ца Староминская,                                                ул. Мира, д. 80</t>
  </si>
  <si>
    <t>г. Темрюк,                                                    ул. Таманская, д. 10</t>
  </si>
  <si>
    <t>г. Тихорецк,                                                           ул. Калинина, д. 7, корп. А</t>
  </si>
  <si>
    <t>г. Тихорецк,                                                                         ул. Победы, д. 1, корп. Б</t>
  </si>
  <si>
    <t>г. Тихорецк,                                                                             ул. Подвойского, д. 123</t>
  </si>
  <si>
    <t>г. Тихорецк,                                                              ул. Октябрьская, д. 89</t>
  </si>
  <si>
    <t>с. Лермонтово,                                                       ул. Ленина, д. 7, корп. А</t>
  </si>
  <si>
    <t xml:space="preserve">Итого по муниципальному образованию Успенский район </t>
  </si>
  <si>
    <t>с. Успенское,                                                         ул. Октябрьская, д. 92</t>
  </si>
  <si>
    <t>с. Успенское,                                                ул. К.Маркса, д. 22</t>
  </si>
  <si>
    <t>с. Успенское,                                                          ул. Пионерская, д. 1, корп. А</t>
  </si>
  <si>
    <t>ст-ца Старощербиновская,                                       ул. Краснопартизанская, д. 132</t>
  </si>
  <si>
    <t>заемные и кредитные                                           средства</t>
  </si>
  <si>
    <t>г. Сочи, ул. Абрикосовая, д. 18</t>
  </si>
  <si>
    <t>г. Сочи, ул. Вишневая, д. 4</t>
  </si>
  <si>
    <t>г. Сочи, ул. Ленина, д. 6</t>
  </si>
  <si>
    <t>г. Сочи, ул. Макаренко, д. 43</t>
  </si>
  <si>
    <t>г. Сочи, ул. Макаренко, д. 45</t>
  </si>
  <si>
    <t>г. Сочи, ул. Партизанская, д. 20</t>
  </si>
  <si>
    <t>г. Сочи, ул. Пасечная, д. 61/1</t>
  </si>
  <si>
    <t>г. Сочи, ул. Ульянова, д. 53</t>
  </si>
  <si>
    <t>г. Сочи, ш. Батумское, д. 39</t>
  </si>
  <si>
    <t>г. Апшеронск, ул. Ленина, д. 4</t>
  </si>
  <si>
    <t>г. Апшеронск, ул. Ленина, д. 18</t>
  </si>
  <si>
    <t>г. Апшеронск, ул. Ленина, д. 31</t>
  </si>
  <si>
    <t>ст-ца Динская, ул. К.Цеткин, д. 2</t>
  </si>
  <si>
    <t>ст-ца Динская, ул. Красная, д. 92</t>
  </si>
  <si>
    <t>ст-ца Динская, ул. Новая, д. 106</t>
  </si>
  <si>
    <t>ст-ца Кущевская, ул. Ленина, д. 5</t>
  </si>
  <si>
    <t>г. Лабинск, ул. Калинина, д. 122</t>
  </si>
  <si>
    <t>г. Лабинск, ул. Калинина, д. 176</t>
  </si>
  <si>
    <t>г. Лабинск, ул. Красная, д. 49</t>
  </si>
  <si>
    <t>г. Лабинск, ул. Некрасова, д. 23</t>
  </si>
  <si>
    <t>г. Лабинск, ул. Пионерская, д. 34</t>
  </si>
  <si>
    <t>г. Курганинск, ул. Мира, д. 80</t>
  </si>
  <si>
    <t>пгт Афипский, ул. Победы, д. 7</t>
  </si>
  <si>
    <t>г. Сочи, ш. Батумское, д. 33</t>
  </si>
  <si>
    <t>Итого по муниципальному образованию Мостовский район</t>
  </si>
  <si>
    <t>(руб./кв.м)</t>
  </si>
  <si>
    <t xml:space="preserve"> </t>
  </si>
  <si>
    <t>этажей</t>
  </si>
  <si>
    <t>многоквартирных домов для рассмотрения вопроса о включении в региональный</t>
  </si>
  <si>
    <t xml:space="preserve">многоквартирных домов для рассмотрения вопроса о включении в региональный краткосрочный </t>
  </si>
  <si>
    <t>прогнозируемый объем поступления взносов в текущем году</t>
  </si>
  <si>
    <t xml:space="preserve"> подъездов</t>
  </si>
  <si>
    <t>Количество</t>
  </si>
  <si>
    <t>квартир</t>
  </si>
  <si>
    <t xml:space="preserve">            </t>
  </si>
  <si>
    <t>удельная (гр.9/гр.7)</t>
  </si>
  <si>
    <t>№ п/п по дате приватизации</t>
  </si>
  <si>
    <t>№ п/п в ПГА 1638</t>
  </si>
  <si>
    <t>ПРИЛОЖЕНИЕ № 2
к  приказу министерства топливно-энергетического                                                            комплекса и жилищно-коммунального хозяйства                                                           Краснодарского края
от __________________№________</t>
  </si>
  <si>
    <t xml:space="preserve">           городской округ (муниципальный район)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</si>
  <si>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</t>
  </si>
  <si>
    <t>7</t>
  </si>
  <si>
    <t>Российской Федерации</t>
  </si>
  <si>
    <t>Количество граждан, зарегистрированных                  по месту жительства в МКД</t>
  </si>
  <si>
    <t xml:space="preserve">частью 1 (с учетом положений части 5) статьи 166 Жилищного кодекса Российской Федерации, </t>
  </si>
  <si>
    <t>Виды работ, установленные частью 1 (с учетом положений части 5) статьи 166 Жилищного кодекса Российской Федерации</t>
  </si>
  <si>
    <t xml:space="preserve">Краснодарского края </t>
  </si>
  <si>
    <t xml:space="preserve">                    городской округ (муниципальный район)</t>
  </si>
  <si>
    <t>всего (сумма показателей граф 10 - 17)</t>
  </si>
  <si>
    <t xml:space="preserve">средства фонда капитального ремонта данного МКД, включающего в себя взносы и пени </t>
  </si>
  <si>
    <t>19</t>
  </si>
  <si>
    <t>дополнительные взносы</t>
  </si>
  <si>
    <t>заимствованные средства</t>
  </si>
  <si>
    <t>ПРИЛОЖЕНИЕ № 4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</si>
  <si>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</si>
  <si>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</si>
  <si>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</si>
  <si>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t>в том числе</t>
  </si>
  <si>
    <t>ПРИЛОЖЕНИЕ № 5</t>
  </si>
  <si>
    <t>Информация</t>
  </si>
  <si>
    <t>№
п/п</t>
  </si>
  <si>
    <t>Наименование муниципально-го образо-вания (с указанием  поселения для муниципа-льных районов)</t>
  </si>
  <si>
    <t xml:space="preserve">Почтовый адрес многоквар-тирного дома (далее - МКД) с указанием населенного пункта                   </t>
  </si>
  <si>
    <t>Год</t>
  </si>
  <si>
    <t>Количество (ед)</t>
  </si>
  <si>
    <t>Общая площадь МКД (кв.м)</t>
  </si>
  <si>
    <t>МКД относится к объектам (выявлен-ным объектам) культурно-го наследия   (+/-)</t>
  </si>
  <si>
    <t>Способ</t>
  </si>
  <si>
    <t>Степень потреб-ности в капиталь-ном ремонте МКД (ед.)</t>
  </si>
  <si>
    <t>Собираемость взносов в МКД (ед.)</t>
  </si>
  <si>
    <t>Общий объем финанси-рования работ по капиталь-ному ремонту (руб.)*</t>
  </si>
  <si>
    <t>ввода в эксплуатацию</t>
  </si>
  <si>
    <t>проведения последненго капитального ремонта</t>
  </si>
  <si>
    <t>подъездов</t>
  </si>
  <si>
    <t>управления МКД (УО(с указанием наименова-ния)/ТСЖ, ЖК, ЖСК,СПК (с указанием наименова-ния) / непос-редственное управление/ не выбран/не реализован)</t>
  </si>
  <si>
    <t>формирова-ния фонда капитально-го ремонта МКД (счет(счета) региональ-ного оператора/ специаль-ный счет)</t>
  </si>
  <si>
    <t>фонд капиталь-ного ремонта МКД (руб) (сумма показате-лей граф 17 - 19)*</t>
  </si>
  <si>
    <t>прогнози-руемый объем поступ-ления взносов в текущем году (руб)*</t>
  </si>
  <si>
    <t>невозвра-щенный остаток заимство-ванных средств, получен-ных в предыду-щие годы (руб)*</t>
  </si>
  <si>
    <t>исходя из минима-льного размера взноса  (руб)*</t>
  </si>
  <si>
    <t>пени (руб)*</t>
  </si>
  <si>
    <t>допол-нитель-ные взносы (руб)*</t>
  </si>
  <si>
    <t>х</t>
  </si>
  <si>
    <r>
      <t xml:space="preserve">                                                                                                                                                 </t>
    </r>
    <r>
      <rPr>
        <sz val="36"/>
        <color indexed="8"/>
        <rFont val="Times New Roman"/>
        <family val="1"/>
        <charset val="204"/>
      </rPr>
      <t>(цифрами и прописью)</t>
    </r>
  </si>
  <si>
    <t>заемные и кредитные средства (руб)*</t>
  </si>
  <si>
    <t xml:space="preserve">       городской округ (муниципальный район)</t>
  </si>
  <si>
    <t>Предварительный список</t>
  </si>
  <si>
    <t>Наименование муниципального образования             (с указанием  поселения для муниципальных районов)</t>
  </si>
  <si>
    <t xml:space="preserve">Почтовый адрес многоквартирного дома (далее - МКД)                    с указанием населенного пункта            </t>
  </si>
  <si>
    <t>Натуральные показатели конструктивных элементов, внутридомовых инженерных систем, оборудования</t>
  </si>
  <si>
    <t xml:space="preserve">крыша </t>
  </si>
  <si>
    <t xml:space="preserve">фасад </t>
  </si>
  <si>
    <t>подвальные
 помещения (кв.м)</t>
  </si>
  <si>
    <t>фундамент (кв.м)</t>
  </si>
  <si>
    <t>электроснабжение (м)</t>
  </si>
  <si>
    <t>холодное
 водоснабжение (м)</t>
  </si>
  <si>
    <t>в том числе противопожарный водопровод, (м)</t>
  </si>
  <si>
    <t>водоотведение (м)</t>
  </si>
  <si>
    <t>газоснабжение (м)</t>
  </si>
  <si>
    <t>теплоснабжение (м)</t>
  </si>
  <si>
    <t>горячее
 водоснабжение (м)</t>
  </si>
  <si>
    <t>коллективные (общедомовые) приборы учета потребления и узлы управления и регулирования потребления</t>
  </si>
  <si>
    <t>электрической энергии, (ед)</t>
  </si>
  <si>
    <t>тепловой энергии, (ед)</t>
  </si>
  <si>
    <t>горячей воды (ед.)</t>
  </si>
  <si>
    <t xml:space="preserve"> холодной воды (ед.)</t>
  </si>
  <si>
    <t xml:space="preserve"> газа (ед.)</t>
  </si>
  <si>
    <t>тип (плоская/скатная)</t>
  </si>
  <si>
    <t>площадь кровельного покрытия (кв.м)</t>
  </si>
  <si>
    <t>стеновой материал</t>
  </si>
  <si>
    <t>площадь (кв.м)</t>
  </si>
  <si>
    <t>лифтовое оборудование</t>
  </si>
  <si>
    <t>количество (ед.)</t>
  </si>
  <si>
    <t>грузоподъемность (кг)</t>
  </si>
  <si>
    <r>
      <t xml:space="preserve">                                                             </t>
    </r>
    <r>
      <rPr>
        <sz val="38"/>
        <color indexed="8"/>
        <rFont val="Times New Roman"/>
        <family val="1"/>
        <charset val="204"/>
      </rPr>
      <t xml:space="preserve">городской округ (муниципальный район)   </t>
    </r>
    <r>
      <rPr>
        <i/>
        <sz val="38"/>
        <color indexed="8"/>
        <rFont val="Times New Roman"/>
        <family val="1"/>
        <charset val="204"/>
      </rPr>
      <t xml:space="preserve">                                     </t>
    </r>
  </si>
  <si>
    <t>из них</t>
  </si>
  <si>
    <t>В том числе</t>
  </si>
  <si>
    <t>ПРИЛОЖЕНИЕ № 7</t>
  </si>
  <si>
    <t>ПЛАНИРУЕМЫЕ ПОКАЗАТЕЛИ</t>
  </si>
  <si>
    <t xml:space="preserve">                             городской округ (муниципальный район)</t>
  </si>
  <si>
    <t>I  квартал</t>
  </si>
  <si>
    <t>II квартал</t>
  </si>
  <si>
    <t>III квартал</t>
  </si>
  <si>
    <t>IV квартал</t>
  </si>
  <si>
    <t>всего</t>
  </si>
  <si>
    <t xml:space="preserve">I квартал </t>
  </si>
  <si>
    <t xml:space="preserve">III квартал </t>
  </si>
  <si>
    <t xml:space="preserve">IV квартал </t>
  </si>
  <si>
    <t xml:space="preserve">всего </t>
  </si>
  <si>
    <r>
      <t xml:space="preserve">Суммарная общая площадь многоквартирных домов (далее -МКД) всего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</si>
  <si>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 xml:space="preserve">Количество граждан, зарегистрированных по месту жительства в МКД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</si>
  <si>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 xml:space="preserve">Количество МКД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</si>
  <si>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 xml:space="preserve">Стоимость капитального ремонта по плановому этапу трехлетнего планового периода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</si>
  <si>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>II квартал</t>
    </r>
    <r>
      <rPr>
        <vertAlign val="superscript"/>
        <sz val="14"/>
        <color indexed="8"/>
        <rFont val="Times New Roman"/>
        <family val="1"/>
        <charset val="204"/>
      </rPr>
      <t xml:space="preserve"> </t>
    </r>
  </si>
  <si>
    <t>Наименование муниципального образования (с указанием поселений для          муниципальных районов)</t>
  </si>
  <si>
    <t xml:space="preserve">                                                                                                                         городской округ (мунициипальный район)</t>
  </si>
  <si>
    <t xml:space="preserve">Виды работ, установленные Законом с учетом положений части 5 статьи 166 Жилищного кодекса Российской Федерации </t>
  </si>
  <si>
    <t xml:space="preserve"> многоквартирных домов для рассмтрения вопроса о включении в региональный краткосрочный план по плановому периоду  2017 - 2019 годов </t>
  </si>
  <si>
    <t>Всего  по муниципальному образованию Кавказский район</t>
  </si>
  <si>
    <t>Итого по Кавказскому сельскому поселению</t>
  </si>
  <si>
    <t xml:space="preserve">об исходных данных для рассмотрения вопроса о включении в региональный краткосрочный план по плановому периоду 2017 - 2019одов (этап 2017года) </t>
  </si>
  <si>
    <t>на территориимуниципального образования Кавказский район</t>
  </si>
  <si>
    <t>Всего по муниципальному образованию Кавказкий район</t>
  </si>
  <si>
    <t xml:space="preserve">Итого по Кавказскому сельскому поселению </t>
  </si>
  <si>
    <t>краткосрочный план по плановому периоду 2017 - 2019 годов (этап 20 17года) на территориимуниципального образования Кавказский район</t>
  </si>
  <si>
    <t>Всего по муниципальному образованию Кавказский  район</t>
  </si>
  <si>
    <t xml:space="preserve">план по плановому периоду 2017 - 2019 годов (этап 20 17 года) по видам работ, установленным </t>
  </si>
  <si>
    <t>ст. Кавказская, ул. 60 лет  СССР, д. 2</t>
  </si>
  <si>
    <t>ст. Кавказская, ул. 60 лет  СССР, д.7</t>
  </si>
  <si>
    <t>ст. Кавказская, ул. 60 лет  СССР, д.12</t>
  </si>
  <si>
    <t>ст. Кавказская, ул. 60 лет  СССР, д.13</t>
  </si>
  <si>
    <t>ст. Кавказская, ул. Чапаева, д.10</t>
  </si>
  <si>
    <t>плоская</t>
  </si>
  <si>
    <t>ООО "Темижбекская"</t>
  </si>
  <si>
    <t>счет регионального оператора</t>
  </si>
  <si>
    <t>0</t>
  </si>
  <si>
    <t>непосредственное управление</t>
  </si>
  <si>
    <t>выполнения регионального краткосрочного плана по плановому периоду 2017- 20 19 годов (этап 2017 года)</t>
  </si>
  <si>
    <t>на территории муниципального образования Кавказский район</t>
  </si>
  <si>
    <t>многоквартирных домов для рассмотрения вопроса о включении в региональный краткосрочный план по плановому периоду 2017 - 20 19 годов (этап 2017 года)                                                           по видам работ (услуг), установленным Законом, на территории муниципального образования Кавказский район</t>
  </si>
  <si>
    <t>на территории муницииального образования Кавказский район</t>
  </si>
  <si>
    <t>Заместитель главы муниципального образования Кавказский район</t>
  </si>
  <si>
    <t>Кавказское сельское поселение</t>
  </si>
  <si>
    <t>Кропоткинское городское поселение</t>
  </si>
  <si>
    <t>г. Кропоткин, ул. Железнодорожная, д. 47/1</t>
  </si>
  <si>
    <t>г. Кропоткин, ул.Комсомольская, д. 192</t>
  </si>
  <si>
    <t>г. Кропоткин ул. Краснодарская, д.93</t>
  </si>
  <si>
    <t>г. Кропоткин, ул. Мира, д. 92</t>
  </si>
  <si>
    <t>Итого по Кропоткинскому городскому  поселению</t>
  </si>
  <si>
    <t>скатная</t>
  </si>
  <si>
    <t>(этап  2017 года) на территории муниципального образования Кавказский район</t>
  </si>
  <si>
    <t xml:space="preserve">Итого по Кропоткинскому городскому  поселению </t>
  </si>
  <si>
    <t>ООО "Радиострой"</t>
  </si>
  <si>
    <t>непосредствернное управление</t>
  </si>
  <si>
    <t>ООО "Центрально"</t>
  </si>
  <si>
    <t>ТСЖ</t>
  </si>
  <si>
    <t>15</t>
  </si>
  <si>
    <t>ООО "Микрорайон"</t>
  </si>
  <si>
    <t>УТВЕРЖДЕН</t>
  </si>
  <si>
    <t>постановлением администрации</t>
  </si>
  <si>
    <t xml:space="preserve">муниципального образования </t>
  </si>
  <si>
    <t>Кавказский район</t>
  </si>
  <si>
    <r>
      <t xml:space="preserve">Имеющийся максимальный размер финансирования по этапу 20 17 года составляет  38756136,52  </t>
    </r>
    <r>
      <rPr>
        <sz val="36"/>
        <color indexed="8"/>
        <rFont val="Times New Roman"/>
        <family val="1"/>
        <charset val="204"/>
      </rPr>
      <t xml:space="preserve"> </t>
    </r>
    <r>
      <rPr>
        <b/>
        <sz val="36"/>
        <color indexed="8"/>
        <rFont val="Times New Roman"/>
        <family val="1"/>
        <charset val="204"/>
      </rPr>
      <t xml:space="preserve">  </t>
    </r>
    <r>
      <rPr>
        <sz val="36"/>
        <color indexed="8"/>
        <rFont val="Times New Roman"/>
        <family val="1"/>
        <charset val="204"/>
      </rPr>
      <t>(Тридцать восемь  миллионовсемьсот пятьдесят шесть тысяч сто тридцать шесть рублей,52 копейки) рублей</t>
    </r>
  </si>
  <si>
    <t xml:space="preserve">Итого по Кропоткинскому городскому поселению </t>
  </si>
  <si>
    <t>муниципального образования</t>
  </si>
  <si>
    <t xml:space="preserve">муницпального образования </t>
  </si>
  <si>
    <t xml:space="preserve">Заместитель главы </t>
  </si>
  <si>
    <t xml:space="preserve"> СПИСОК</t>
  </si>
  <si>
    <t>СПИСОК</t>
  </si>
  <si>
    <r>
      <rPr>
        <sz val="30"/>
        <rFont val="Times New Roman"/>
        <family val="1"/>
        <charset val="204"/>
      </rPr>
      <t xml:space="preserve"> </t>
    </r>
    <r>
      <rPr>
        <b/>
        <sz val="30"/>
        <rFont val="Times New Roman"/>
        <family val="1"/>
        <charset val="204"/>
      </rPr>
      <t>СПИСОК</t>
    </r>
  </si>
  <si>
    <t xml:space="preserve">           ПРИЛОЖЕНИЕ № 1</t>
  </si>
  <si>
    <t>УТВЕРЖДЕНА</t>
  </si>
  <si>
    <t>2</t>
  </si>
  <si>
    <t>3</t>
  </si>
  <si>
    <t>4</t>
  </si>
  <si>
    <t>6</t>
  </si>
  <si>
    <t>8</t>
  </si>
  <si>
    <t>10</t>
  </si>
  <si>
    <t>11</t>
  </si>
  <si>
    <t>12</t>
  </si>
  <si>
    <t>13</t>
  </si>
  <si>
    <t>14</t>
  </si>
  <si>
    <t>ст. Кавказская, ул. 60 лет СССР, д. 8</t>
  </si>
  <si>
    <t>ст. Темижбекская, ул. Расшеватская, д.84</t>
  </si>
  <si>
    <t>ст. Темижбекская, ул. Расшеватская, д. 84</t>
  </si>
  <si>
    <t>Итого по Темижбекскому сельскому поселению</t>
  </si>
  <si>
    <t xml:space="preserve">Итого по Темижбекскому сельскому поселению </t>
  </si>
  <si>
    <t>ст. Темижбкская, ул. Расшеватская,84</t>
  </si>
  <si>
    <t xml:space="preserve">Итого по Темижбекскому  сельскому поселению </t>
  </si>
  <si>
    <t>Кропоткин, ул. Гоголя, д. 196</t>
  </si>
  <si>
    <t>г. Кропоткин, ул. Гоголя, д. 196</t>
  </si>
  <si>
    <t>1988</t>
  </si>
  <si>
    <t>1965</t>
  </si>
  <si>
    <t>1960</t>
  </si>
  <si>
    <t>1927</t>
  </si>
  <si>
    <t>1940</t>
  </si>
  <si>
    <t>1959</t>
  </si>
  <si>
    <t>1964</t>
  </si>
  <si>
    <t>1966</t>
  </si>
  <si>
    <t>1963</t>
  </si>
  <si>
    <t>1954</t>
  </si>
  <si>
    <t>1961</t>
  </si>
  <si>
    <t>1962</t>
  </si>
  <si>
    <t>ст. Темижбекская, ул. Расшеватская, 84</t>
  </si>
  <si>
    <t>к постановлению администрации</t>
  </si>
  <si>
    <t>"ПРИЛОЖЕНИЕ № 7</t>
  </si>
  <si>
    <t>УТВЕРЖДЕНЫ</t>
  </si>
  <si>
    <t>от 20.02.2017  № 399</t>
  </si>
  <si>
    <t>Заместитель главы муниципального</t>
  </si>
  <si>
    <t>образования Кавказский район</t>
  </si>
  <si>
    <t>к постановлению  администрации</t>
  </si>
  <si>
    <t>"ПРИЛОЖЕНИЕ № 5</t>
  </si>
  <si>
    <r>
      <t xml:space="preserve">Стоимость работ (услуг) по капитальному ремонту (сумма показателей граф 4 и 11)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</si>
  <si>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проектирование капитального ремонта МКД, всего (сумма показателей                  граф 5 - 10)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</si>
  <si>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проведение строительного контроля за оказанием услуг и (или) выполнением работ по капитальному ремонту                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</si>
  <si>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оценка технического состояния МКД и составление дефектных ведомостей (ведомостей объемов работ) </t>
    </r>
    <r>
      <rPr>
        <vertAlign val="superscript"/>
        <sz val="32"/>
        <color indexed="8"/>
        <rFont val="Times New Roman"/>
        <family val="1"/>
        <charset val="204"/>
      </rPr>
      <t>2)</t>
    </r>
    <r>
      <rPr>
        <sz val="32"/>
        <color indexed="8"/>
        <rFont val="Times New Roman"/>
        <family val="1"/>
        <charset val="204"/>
      </rPr>
      <t xml:space="preserve"> </t>
    </r>
  </si>
  <si>
    <r>
      <t xml:space="preserve">оценка соответствия лифтов требованиям Технического регламента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</si>
  <si>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2"/>
        <color indexed="8"/>
        <rFont val="Times New Roman"/>
        <family val="1"/>
        <charset val="204"/>
      </rPr>
      <t xml:space="preserve"> 2)</t>
    </r>
  </si>
  <si>
    <r>
      <t xml:space="preserve">разработка сметной документации на выполнение работ по капитальному ремонту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</si>
  <si>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</si>
  <si>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проверка достоверности опеределения сметной стоимости капитального ремонта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</si>
  <si>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t>"ПРИЛОЖЕНИЕ № 4</t>
  </si>
  <si>
    <r>
      <t xml:space="preserve">Стоимость работ по капитальному ремонту всего (сумма показателей граф 4,13, 15, 17, 19, 21)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</si>
  <si>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электроснабжения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</si>
  <si>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холодного                              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</si>
  <si>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в том числе противопожарного водопровода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</si>
  <si>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водоотведения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</si>
  <si>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газоснабжения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</si>
  <si>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теплоснабжения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</si>
  <si>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 xml:space="preserve">горячего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</si>
  <si>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руб.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</si>
  <si>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</t>
    </r>
    <r>
      <rPr>
        <vertAlign val="superscript"/>
        <sz val="20"/>
        <color indexed="8"/>
        <rFont val="Times New Roman"/>
        <family val="1"/>
        <charset val="204"/>
      </rPr>
      <t>.2)</t>
    </r>
  </si>
  <si>
    <t>ПРИЛОЖЕНИЕ № 2</t>
  </si>
  <si>
    <t>"ПРИЛОЖЕНИЕ № 2</t>
  </si>
  <si>
    <t xml:space="preserve">постановлением администрации </t>
  </si>
  <si>
    <t>от 20.02.2017 № 399</t>
  </si>
  <si>
    <t xml:space="preserve"> к постановлению администрации</t>
  </si>
  <si>
    <t>ПРИЛОЖЕНИЕ № 3</t>
  </si>
  <si>
    <t>"ПРИЛОЖЕНИЕ № 3</t>
  </si>
  <si>
    <t>ПРИЛОЖЕНИЕ № 6</t>
  </si>
  <si>
    <t>"ПРИЛОЖЕНИЕ № 6</t>
  </si>
  <si>
    <t xml:space="preserve"> многоквартирных домов для рассмотрения вопроса о включении в региональный краткосрочный план по плановому периоду 2017 - 20 19  годов (этап  2017 года) по видам работ, установленным Законом с учетом положений части 5 статьи 166 Жилищного кодекса Российской Федерации, на территории муниципального образования Кавказский район</t>
  </si>
  <si>
    <t>г. Кропоткин, ул. Б.Хмельницкого, д. 77</t>
  </si>
  <si>
    <t>г. Кропоткин ул. Краснодарская, д. 91</t>
  </si>
  <si>
    <t>г. Кропоткин ул. Краснодарская, д. 93</t>
  </si>
  <si>
    <t>г. Кропоткин, ул. Пушкина, д. 148</t>
  </si>
  <si>
    <t>г. Кропоткин, ул. Черноморская, д. 98</t>
  </si>
  <si>
    <t>г. Кропоткин, ул. Комсомольская, д. 192</t>
  </si>
  <si>
    <t>г. Кропоткин, ул. Краснодарская, д. 91</t>
  </si>
  <si>
    <t>г. Кропоткин, ул. Краснодарская, д. 93</t>
  </si>
  <si>
    <t>г. Кропоткин, ул. Черноморская, д. 100</t>
  </si>
  <si>
    <t>г. Кропоткин, ул. Шоссейная, д. 75</t>
  </si>
  <si>
    <t>г. Кропоткин, ул. Шоссейная, д. 77</t>
  </si>
  <si>
    <t>г. Кропоткин, ул. Краснодарская, д. 89</t>
  </si>
  <si>
    <t>г. Кропоткин, ул. Шоссейная, д.75</t>
  </si>
  <si>
    <t>Темижбекское  сельское поселение</t>
  </si>
  <si>
    <t>г. Кропоткин, ул. Шоссейная, д.77</t>
  </si>
  <si>
    <t>ст. Кавказская, ул. 60 лет  СССР, д. 12</t>
  </si>
  <si>
    <t>ст. Кавказская, ул. 60 лет  СССР, д. 13</t>
  </si>
  <si>
    <t>ст. Кавказская, ул. Чапаева, д. 10</t>
  </si>
  <si>
    <t>ст. Кавказская, ул. 60 лет  СССР, д. 7</t>
  </si>
  <si>
    <t xml:space="preserve">Кавказское сельское поселение </t>
  </si>
  <si>
    <t xml:space="preserve">Итого по Кавказскому сельскому поселению  </t>
  </si>
  <si>
    <t>Темижбекское сельское поселение</t>
  </si>
  <si>
    <t xml:space="preserve">Кропоткинское городское  поселение </t>
  </si>
  <si>
    <t>г. Кропоткин, ул. Б.Хмельницкого, д. 75</t>
  </si>
  <si>
    <t>г. Кропоткин, ул. Красная, д. 107</t>
  </si>
  <si>
    <t>г. Кропоткин, ул. Красная, д. 119</t>
  </si>
  <si>
    <t>г. Кропоткин ул. Краснодарская, д. 89</t>
  </si>
  <si>
    <t>г. Кропоткин, ул. Гоголя д. 196</t>
  </si>
  <si>
    <t>предельный объем заимство-ванных средств (руб)*</t>
  </si>
  <si>
    <t>1</t>
  </si>
  <si>
    <t>-</t>
  </si>
  <si>
    <t>ст. Кавказская, ул. 60 лет  СССР, д. 8</t>
  </si>
  <si>
    <t>г. Кропоткин, ул. Гоголя,  д. 196</t>
  </si>
  <si>
    <r>
      <t xml:space="preserve">всего (сумма показателей  граф 5 - 11)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</si>
  <si>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t>16</t>
  </si>
  <si>
    <t>ст. Темижбкская, ул. Расшеватская, д. 84</t>
  </si>
  <si>
    <t>муниципального образования Кавказский район</t>
  </si>
  <si>
    <r>
      <t>Стоимость работ по капитальному ремонту                  (сумма показателей граф 4,5,6)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</si>
  <si>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>утепление фасада</t>
    </r>
    <r>
      <rPr>
        <vertAlign val="superscript"/>
        <sz val="24"/>
        <color indexed="8"/>
        <rFont val="Times New Roman"/>
        <family val="1"/>
        <charset val="204"/>
      </rPr>
      <t xml:space="preserve"> 2)</t>
    </r>
  </si>
  <si>
    <r>
      <t xml:space="preserve">переустройство невентилируемой крыши на вентилируемую крышу, устройство выходов на кровлю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</si>
  <si>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итого                                                (сумма показателей граф  7 - 11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</si>
  <si>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электрической энергии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</si>
  <si>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тепловой энергии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</si>
  <si>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 горячей воды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</si>
  <si>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холодной воды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</si>
  <si>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газа </t>
    </r>
    <r>
      <rPr>
        <vertAlign val="superscript"/>
        <sz val="24"/>
        <color indexed="8"/>
        <rFont val="Times New Roman"/>
        <family val="1"/>
        <charset val="204"/>
      </rPr>
      <t>2)</t>
    </r>
  </si>
  <si>
    <t xml:space="preserve">Почтовый адрес многоквартирного дома (далее - МКД)  с указанием населенного пункта </t>
  </si>
  <si>
    <t xml:space="preserve">  </t>
  </si>
  <si>
    <t>А.В.Пономарев</t>
  </si>
  <si>
    <t>А..В.Пономарев</t>
  </si>
  <si>
    <t>963</t>
  </si>
  <si>
    <t>от 11.10.2018 № 1400</t>
  </si>
  <si>
    <t>(в редакции постановления админстрации муниципального образования Кавказский район                                                                           от 11.10.2018 № 1400)</t>
  </si>
  <si>
    <t>от 11.10.2018  № 1400</t>
  </si>
  <si>
    <t>(в редакции постановления администрации муниципального образования Кавказский район от 11.10.2018 № 1400)</t>
  </si>
  <si>
    <t>(в редакции постановления администрации муниципального образования Кавказский район                                                                                       от 11.10.2018 № 1400)</t>
  </si>
  <si>
    <t>(в редакции постановления администрации муниципального образования Кавказский районот от 11.10.2018 № 1400)</t>
  </si>
  <si>
    <t>от 11.10.2018 №  1400</t>
  </si>
  <si>
    <t>(в редакции постановления администрации муниципального образования Кавказский район от  11.10.2018 № 1400)</t>
  </si>
  <si>
    <t>от  11.10.2018 № 1400</t>
  </si>
  <si>
    <t>(в редакции постановления админстрации муниципального образования Кавказский район             от  11.10.2018 № 1400)</t>
  </si>
  <si>
    <t>от 11.10.2018  №  1400</t>
  </si>
  <si>
    <t>(в редакции постановления администрации муниципального образования Кавказский район                                                              от 11.10.2018 № 1400)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</si>
</sst>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#,##0_ ;\-#,##0\ "/>
  </numFmts>
  <fonts count="81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sz val="29"/>
      <color indexed="8"/>
      <name val="Times New Roman"/>
      <family val="1"/>
      <charset val="204"/>
    </font>
    <font>
      <b/>
      <sz val="34"/>
      <color indexed="8"/>
      <name val="Times New Roman"/>
      <family val="1"/>
      <charset val="204"/>
    </font>
    <font>
      <sz val="36"/>
      <color indexed="8"/>
      <name val="Calibri"/>
      <family val="2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b/>
      <sz val="36"/>
      <color indexed="8"/>
      <name val="Calibri"/>
      <family val="2"/>
      <charset val="204"/>
    </font>
    <font>
      <i/>
      <sz val="36"/>
      <color indexed="8"/>
      <name val="Times New Roman"/>
      <family val="1"/>
      <charset val="204"/>
    </font>
    <font>
      <i/>
      <sz val="36"/>
      <color indexed="8"/>
      <name val="Calibri"/>
      <family val="2"/>
      <charset val="204"/>
    </font>
    <font>
      <sz val="36"/>
      <color indexed="8"/>
      <name val="Calibri"/>
      <family val="2"/>
    </font>
    <font>
      <sz val="29"/>
      <color indexed="8"/>
      <name val="Calibri"/>
      <family val="2"/>
      <charset val="204"/>
    </font>
    <font>
      <sz val="38"/>
      <color indexed="8"/>
      <name val="Times New Roman"/>
      <family val="1"/>
      <charset val="204"/>
    </font>
    <font>
      <b/>
      <sz val="38"/>
      <color indexed="8"/>
      <name val="Times New Roman"/>
      <family val="1"/>
      <charset val="204"/>
    </font>
    <font>
      <b/>
      <sz val="38"/>
      <color indexed="8"/>
      <name val="Calibri"/>
      <family val="2"/>
      <charset val="204"/>
    </font>
    <font>
      <sz val="38"/>
      <color indexed="8"/>
      <name val="Calibri"/>
      <family val="2"/>
      <charset val="204"/>
    </font>
    <font>
      <i/>
      <sz val="3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3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30"/>
      <color theme="5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48"/>
      <color indexed="8"/>
      <name val="Times New Roman"/>
      <family val="1"/>
      <charset val="204"/>
    </font>
    <font>
      <sz val="48"/>
      <color indexed="8"/>
      <name val="Calibri"/>
      <family val="2"/>
    </font>
    <font>
      <sz val="48"/>
      <color theme="1"/>
      <name val="Calibri"/>
      <family val="2"/>
      <charset val="204"/>
      <scheme val="minor"/>
    </font>
    <font>
      <sz val="48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38"/>
      <name val="Times New Roman"/>
      <family val="1"/>
      <charset val="204"/>
    </font>
    <font>
      <b/>
      <sz val="3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name val="Calibri"/>
      <family val="2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34"/>
      <name val="Times New Roman"/>
      <family val="1"/>
      <charset val="204"/>
    </font>
    <font>
      <b/>
      <sz val="18"/>
      <name val="Times New Roman"/>
      <family val="1"/>
      <charset val="204"/>
    </font>
    <font>
      <sz val="36"/>
      <color theme="5"/>
      <name val="Times New Roman"/>
      <family val="1"/>
      <charset val="204"/>
    </font>
    <font>
      <sz val="36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20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vertAlign val="superscript"/>
      <sz val="32"/>
      <color indexed="8"/>
      <name val="Times New Roman"/>
      <family val="1"/>
      <charset val="204"/>
    </font>
    <font>
      <sz val="32"/>
      <color theme="1"/>
      <name val="Calibri"/>
      <family val="2"/>
      <charset val="204"/>
      <scheme val="minor"/>
    </font>
    <font>
      <sz val="3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vertAlign val="superscript"/>
      <sz val="24"/>
      <color indexed="8"/>
      <name val="Times New Roman"/>
      <family val="1"/>
      <charset val="204"/>
    </font>
    <font>
      <sz val="48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  <font>
      <sz val="16"/>
      <name val="Calibri"/>
      <family val="2"/>
      <charset val="204"/>
    </font>
    <font>
      <i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</font>
    <font>
      <sz val="16"/>
      <name val="Calibri"/>
      <family val="2"/>
      <charset val="204"/>
      <scheme val="minor"/>
    </font>
    <font>
      <sz val="36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</cellStyleXfs>
  <cellXfs count="603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/>
    <xf numFmtId="0" fontId="5" fillId="0" borderId="0" xfId="0" applyFont="1" applyAlignment="1">
      <alignment horizontal="right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 wrapText="1"/>
    </xf>
    <xf numFmtId="0" fontId="6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NumberFormat="1" applyFont="1" applyAlignment="1">
      <alignment horizontal="center" vertical="center"/>
    </xf>
    <xf numFmtId="0" fontId="7" fillId="0" borderId="0" xfId="0" applyFont="1"/>
    <xf numFmtId="0" fontId="13" fillId="0" borderId="0" xfId="0" applyFont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11" fillId="0" borderId="0" xfId="0" applyFont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/>
    <xf numFmtId="0" fontId="27" fillId="0" borderId="1" xfId="0" applyFont="1" applyBorder="1" applyAlignment="1">
      <alignment horizontal="center" vertical="center" textRotation="90"/>
    </xf>
    <xf numFmtId="0" fontId="27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2" fillId="0" borderId="0" xfId="0" applyFont="1"/>
    <xf numFmtId="0" fontId="2" fillId="0" borderId="0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center" wrapText="1"/>
    </xf>
    <xf numFmtId="0" fontId="34" fillId="0" borderId="0" xfId="0" applyFont="1"/>
    <xf numFmtId="0" fontId="32" fillId="0" borderId="1" xfId="0" applyFont="1" applyBorder="1" applyAlignment="1">
      <alignment horizontal="center" vertical="center"/>
    </xf>
    <xf numFmtId="0" fontId="35" fillId="0" borderId="0" xfId="0" applyFont="1"/>
    <xf numFmtId="0" fontId="3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right" wrapText="1"/>
    </xf>
    <xf numFmtId="0" fontId="28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5" fillId="0" borderId="0" xfId="0" applyFont="1" applyBorder="1" applyAlignment="1">
      <alignment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165" fontId="46" fillId="2" borderId="1" xfId="0" applyNumberFormat="1" applyFont="1" applyFill="1" applyBorder="1" applyAlignment="1">
      <alignment horizont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4" fontId="37" fillId="0" borderId="1" xfId="0" applyNumberFormat="1" applyFont="1" applyFill="1" applyBorder="1" applyAlignment="1">
      <alignment horizontal="center" vertical="center" wrapText="1"/>
    </xf>
    <xf numFmtId="4" fontId="37" fillId="0" borderId="3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0" fontId="13" fillId="0" borderId="0" xfId="0" applyFont="1" applyBorder="1"/>
    <xf numFmtId="0" fontId="54" fillId="0" borderId="0" xfId="0" applyFont="1" applyAlignment="1">
      <alignment horizontal="center" vertical="center" wrapText="1"/>
    </xf>
    <xf numFmtId="0" fontId="54" fillId="0" borderId="0" xfId="0" applyFont="1"/>
    <xf numFmtId="165" fontId="27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9" fontId="37" fillId="0" borderId="3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64" fontId="1" fillId="0" borderId="0" xfId="1" applyFont="1"/>
    <xf numFmtId="164" fontId="1" fillId="0" borderId="0" xfId="1" applyFont="1" applyFill="1" applyAlignment="1">
      <alignment vertical="center" wrapText="1"/>
    </xf>
    <xf numFmtId="164" fontId="1" fillId="0" borderId="0" xfId="1" applyFont="1" applyAlignment="1">
      <alignment vertical="top" wrapText="1"/>
    </xf>
    <xf numFmtId="164" fontId="8" fillId="0" borderId="2" xfId="1" applyFont="1" applyBorder="1" applyAlignment="1">
      <alignment horizontal="center" wrapText="1"/>
    </xf>
    <xf numFmtId="164" fontId="9" fillId="0" borderId="1" xfId="1" applyFont="1" applyFill="1" applyBorder="1" applyAlignment="1">
      <alignment horizontal="center" vertical="center" wrapText="1"/>
    </xf>
    <xf numFmtId="164" fontId="13" fillId="0" borderId="0" xfId="1" applyFont="1" applyBorder="1"/>
    <xf numFmtId="164" fontId="3" fillId="0" borderId="0" xfId="1" applyFont="1"/>
    <xf numFmtId="164" fontId="1" fillId="0" borderId="0" xfId="1" applyFont="1" applyAlignment="1">
      <alignment vertical="center"/>
    </xf>
    <xf numFmtId="164" fontId="13" fillId="0" borderId="0" xfId="1" applyFont="1" applyAlignment="1">
      <alignment horizontal="center" vertical="center" wrapText="1"/>
    </xf>
    <xf numFmtId="164" fontId="3" fillId="0" borderId="0" xfId="0" applyNumberFormat="1" applyFont="1" applyFill="1"/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7" fillId="0" borderId="1" xfId="0" applyFont="1" applyBorder="1" applyAlignment="1">
      <alignment horizontal="center" vertical="center" textRotation="90" wrapText="1"/>
    </xf>
    <xf numFmtId="0" fontId="30" fillId="0" borderId="1" xfId="0" applyFont="1" applyBorder="1" applyAlignment="1">
      <alignment horizontal="center" vertical="center" textRotation="90" wrapText="1"/>
    </xf>
    <xf numFmtId="0" fontId="27" fillId="0" borderId="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7" fillId="0" borderId="0" xfId="0" applyFont="1" applyBorder="1"/>
    <xf numFmtId="0" fontId="17" fillId="0" borderId="0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/>
    <xf numFmtId="0" fontId="17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 applyAlignment="1">
      <alignment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42" fillId="0" borderId="0" xfId="0" applyFont="1" applyBorder="1"/>
    <xf numFmtId="0" fontId="20" fillId="0" borderId="1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 applyBorder="1" applyAlignment="1">
      <alignment horizontal="right" wrapText="1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65" fillId="0" borderId="0" xfId="0" applyFont="1" applyBorder="1" applyAlignme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5" fillId="0" borderId="0" xfId="0" applyFont="1" applyBorder="1" applyAlignment="1">
      <alignment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5" fillId="0" borderId="4" xfId="0" applyFont="1" applyBorder="1"/>
    <xf numFmtId="164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0" fillId="0" borderId="1" xfId="0" applyFont="1" applyBorder="1"/>
    <xf numFmtId="0" fontId="2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41" fillId="0" borderId="0" xfId="0" applyFont="1" applyBorder="1"/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vertical="top" wrapText="1"/>
    </xf>
    <xf numFmtId="0" fontId="19" fillId="0" borderId="0" xfId="0" applyFont="1" applyBorder="1"/>
    <xf numFmtId="49" fontId="20" fillId="0" borderId="0" xfId="0" applyNumberFormat="1" applyFont="1" applyBorder="1"/>
    <xf numFmtId="0" fontId="25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wrapText="1"/>
    </xf>
    <xf numFmtId="0" fontId="25" fillId="0" borderId="0" xfId="0" applyFont="1" applyBorder="1"/>
    <xf numFmtId="0" fontId="26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26" fillId="0" borderId="0" xfId="0" applyFont="1" applyBorder="1"/>
    <xf numFmtId="0" fontId="42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vertical="top" wrapText="1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Border="1"/>
    <xf numFmtId="0" fontId="45" fillId="0" borderId="0" xfId="0" applyFont="1" applyBorder="1"/>
    <xf numFmtId="0" fontId="44" fillId="0" borderId="0" xfId="0" applyFont="1" applyBorder="1" applyAlignment="1">
      <alignment wrapText="1"/>
    </xf>
    <xf numFmtId="0" fontId="44" fillId="0" borderId="0" xfId="0" applyFont="1" applyBorder="1" applyAlignment="1"/>
    <xf numFmtId="0" fontId="41" fillId="0" borderId="0" xfId="0" applyFont="1" applyAlignment="1">
      <alignment vertical="center" wrapText="1"/>
    </xf>
    <xf numFmtId="0" fontId="61" fillId="0" borderId="0" xfId="0" applyFont="1" applyBorder="1" applyAlignment="1">
      <alignment horizontal="center" vertical="top" wrapText="1"/>
    </xf>
    <xf numFmtId="0" fontId="39" fillId="0" borderId="0" xfId="0" applyFont="1"/>
    <xf numFmtId="0" fontId="2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6" fillId="0" borderId="0" xfId="0" applyFont="1"/>
    <xf numFmtId="2" fontId="46" fillId="0" borderId="1" xfId="0" applyNumberFormat="1" applyFont="1" applyBorder="1" applyAlignment="1">
      <alignment wrapText="1"/>
    </xf>
    <xf numFmtId="0" fontId="27" fillId="3" borderId="0" xfId="0" applyFont="1" applyFill="1" applyBorder="1"/>
    <xf numFmtId="0" fontId="27" fillId="3" borderId="0" xfId="0" applyFont="1" applyFill="1" applyBorder="1" applyAlignment="1">
      <alignment vertical="top" wrapText="1"/>
    </xf>
    <xf numFmtId="0" fontId="27" fillId="3" borderId="1" xfId="0" applyFont="1" applyFill="1" applyBorder="1" applyAlignment="1">
      <alignment horizontal="center" vertical="center"/>
    </xf>
    <xf numFmtId="165" fontId="27" fillId="3" borderId="1" xfId="0" applyNumberFormat="1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right" wrapText="1"/>
    </xf>
    <xf numFmtId="0" fontId="43" fillId="3" borderId="0" xfId="0" applyFont="1" applyFill="1" applyBorder="1" applyAlignment="1">
      <alignment horizontal="left" vertical="center" wrapText="1"/>
    </xf>
    <xf numFmtId="0" fontId="43" fillId="3" borderId="0" xfId="0" applyFont="1" applyFill="1" applyBorder="1"/>
    <xf numFmtId="0" fontId="27" fillId="3" borderId="0" xfId="0" applyFont="1" applyFill="1" applyBorder="1" applyAlignment="1">
      <alignment horizontal="left" vertical="center" wrapText="1"/>
    </xf>
    <xf numFmtId="0" fontId="27" fillId="3" borderId="0" xfId="0" applyFont="1" applyFill="1" applyBorder="1" applyAlignment="1">
      <alignment horizontal="center"/>
    </xf>
    <xf numFmtId="0" fontId="29" fillId="3" borderId="0" xfId="0" applyFont="1" applyFill="1" applyBorder="1" applyAlignment="1">
      <alignment wrapText="1"/>
    </xf>
    <xf numFmtId="0" fontId="45" fillId="3" borderId="0" xfId="0" applyFont="1" applyFill="1" applyBorder="1" applyAlignment="1">
      <alignment wrapText="1"/>
    </xf>
    <xf numFmtId="0" fontId="42" fillId="3" borderId="0" xfId="0" applyFont="1" applyFill="1" applyBorder="1" applyAlignment="1">
      <alignment vertical="top" wrapText="1"/>
    </xf>
    <xf numFmtId="0" fontId="27" fillId="3" borderId="1" xfId="0" applyFont="1" applyFill="1" applyBorder="1" applyAlignment="1">
      <alignment horizontal="center" vertical="center" wrapText="1"/>
    </xf>
    <xf numFmtId="165" fontId="48" fillId="3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" fontId="42" fillId="0" borderId="0" xfId="0" applyNumberFormat="1" applyFont="1" applyBorder="1" applyAlignment="1">
      <alignment horizontal="center" vertical="top" wrapText="1"/>
    </xf>
    <xf numFmtId="1" fontId="27" fillId="0" borderId="1" xfId="0" applyNumberFormat="1" applyFont="1" applyBorder="1" applyAlignment="1">
      <alignment horizontal="center" vertical="center" textRotation="90" wrapText="1"/>
    </xf>
    <xf numFmtId="1" fontId="27" fillId="0" borderId="1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3" borderId="1" xfId="0" applyNumberFormat="1" applyFont="1" applyFill="1" applyBorder="1" applyAlignment="1">
      <alignment horizontal="center" vertical="center" wrapText="1"/>
    </xf>
    <xf numFmtId="1" fontId="29" fillId="0" borderId="0" xfId="0" applyNumberFormat="1" applyFont="1" applyBorder="1" applyAlignment="1">
      <alignment wrapText="1"/>
    </xf>
    <xf numFmtId="1" fontId="44" fillId="0" borderId="0" xfId="0" applyNumberFormat="1" applyFont="1" applyBorder="1" applyAlignment="1"/>
    <xf numFmtId="1" fontId="27" fillId="0" borderId="0" xfId="0" applyNumberFormat="1" applyFont="1" applyBorder="1" applyAlignment="1">
      <alignment horizontal="left" vertical="center" wrapText="1"/>
    </xf>
    <xf numFmtId="1" fontId="27" fillId="0" borderId="0" xfId="0" applyNumberFormat="1" applyFont="1" applyBorder="1"/>
    <xf numFmtId="1" fontId="27" fillId="0" borderId="0" xfId="0" applyNumberFormat="1" applyFont="1" applyBorder="1" applyAlignment="1"/>
    <xf numFmtId="1" fontId="27" fillId="0" borderId="0" xfId="0" applyNumberFormat="1" applyFont="1" applyBorder="1" applyAlignment="1">
      <alignment horizontal="center"/>
    </xf>
    <xf numFmtId="1" fontId="27" fillId="0" borderId="1" xfId="0" applyNumberFormat="1" applyFont="1" applyBorder="1"/>
    <xf numFmtId="1" fontId="28" fillId="0" borderId="0" xfId="0" applyNumberFormat="1" applyFont="1" applyBorder="1"/>
    <xf numFmtId="1" fontId="28" fillId="0" borderId="0" xfId="0" applyNumberFormat="1" applyFont="1" applyBorder="1" applyAlignment="1">
      <alignment wrapText="1"/>
    </xf>
    <xf numFmtId="1" fontId="42" fillId="0" borderId="0" xfId="0" applyNumberFormat="1" applyFont="1" applyBorder="1" applyAlignment="1"/>
    <xf numFmtId="1" fontId="42" fillId="0" borderId="0" xfId="0" applyNumberFormat="1" applyFont="1" applyBorder="1"/>
    <xf numFmtId="1" fontId="27" fillId="0" borderId="0" xfId="0" applyNumberFormat="1" applyFont="1" applyBorder="1" applyAlignment="1">
      <alignment horizontal="right" wrapText="1"/>
    </xf>
    <xf numFmtId="165" fontId="27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wrapText="1"/>
    </xf>
    <xf numFmtId="0" fontId="13" fillId="3" borderId="0" xfId="0" applyFont="1" applyFill="1" applyBorder="1"/>
    <xf numFmtId="0" fontId="1" fillId="3" borderId="0" xfId="0" applyFont="1" applyFill="1"/>
    <xf numFmtId="0" fontId="3" fillId="3" borderId="0" xfId="0" applyFont="1" applyFill="1"/>
    <xf numFmtId="0" fontId="37" fillId="3" borderId="1" xfId="0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top" wrapText="1"/>
    </xf>
    <xf numFmtId="0" fontId="13" fillId="3" borderId="0" xfId="0" applyNumberFormat="1" applyFont="1" applyFill="1" applyBorder="1"/>
    <xf numFmtId="0" fontId="11" fillId="3" borderId="0" xfId="0" applyFont="1" applyFill="1" applyAlignment="1">
      <alignment vertical="center" wrapText="1"/>
    </xf>
    <xf numFmtId="1" fontId="11" fillId="3" borderId="0" xfId="0" applyNumberFormat="1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vertical="top" wrapText="1"/>
    </xf>
    <xf numFmtId="1" fontId="11" fillId="3" borderId="0" xfId="0" applyNumberFormat="1" applyFont="1" applyFill="1" applyAlignment="1">
      <alignment vertical="top" wrapText="1"/>
    </xf>
    <xf numFmtId="164" fontId="11" fillId="3" borderId="0" xfId="1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64" fontId="10" fillId="3" borderId="1" xfId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66" fontId="13" fillId="3" borderId="1" xfId="1" applyNumberFormat="1" applyFont="1" applyFill="1" applyBorder="1" applyAlignment="1">
      <alignment horizontal="center" vertical="center" wrapText="1"/>
    </xf>
    <xf numFmtId="164" fontId="13" fillId="3" borderId="0" xfId="1" applyFont="1" applyFill="1" applyBorder="1"/>
    <xf numFmtId="1" fontId="1" fillId="3" borderId="0" xfId="0" applyNumberFormat="1" applyFont="1" applyFill="1"/>
    <xf numFmtId="164" fontId="1" fillId="3" borderId="0" xfId="1" applyFont="1" applyFill="1"/>
    <xf numFmtId="1" fontId="3" fillId="3" borderId="0" xfId="0" applyNumberFormat="1" applyFont="1" applyFill="1"/>
    <xf numFmtId="164" fontId="3" fillId="3" borderId="0" xfId="1" applyFont="1" applyFill="1"/>
    <xf numFmtId="2" fontId="41" fillId="0" borderId="1" xfId="0" applyNumberFormat="1" applyFont="1" applyFill="1" applyBorder="1" applyAlignment="1">
      <alignment horizontal="center" vertical="center" wrapText="1"/>
    </xf>
    <xf numFmtId="2" fontId="67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165" fontId="41" fillId="0" borderId="1" xfId="0" applyNumberFormat="1" applyFont="1" applyFill="1" applyBorder="1" applyAlignment="1">
      <alignment horizontal="left" vertical="center" wrapText="1"/>
    </xf>
    <xf numFmtId="49" fontId="41" fillId="0" borderId="1" xfId="0" applyNumberFormat="1" applyFont="1" applyFill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1" fillId="0" borderId="0" xfId="0" applyNumberFormat="1" applyFont="1" applyBorder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NumberFormat="1" applyFont="1"/>
    <xf numFmtId="0" fontId="11" fillId="0" borderId="0" xfId="0" applyFont="1" applyAlignment="1">
      <alignment horizontal="center"/>
    </xf>
    <xf numFmtId="0" fontId="46" fillId="3" borderId="1" xfId="0" applyFont="1" applyFill="1" applyBorder="1" applyAlignment="1">
      <alignment wrapText="1"/>
    </xf>
    <xf numFmtId="0" fontId="34" fillId="3" borderId="0" xfId="0" applyFont="1" applyFill="1"/>
    <xf numFmtId="2" fontId="46" fillId="3" borderId="1" xfId="0" applyNumberFormat="1" applyFont="1" applyFill="1" applyBorder="1" applyAlignment="1">
      <alignment wrapText="1"/>
    </xf>
    <xf numFmtId="0" fontId="66" fillId="3" borderId="0" xfId="0" applyFont="1" applyFill="1"/>
    <xf numFmtId="0" fontId="20" fillId="0" borderId="1" xfId="0" applyFont="1" applyBorder="1" applyAlignment="1">
      <alignment horizontal="center" vertical="center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9" fillId="4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4" fontId="46" fillId="0" borderId="1" xfId="0" applyNumberFormat="1" applyFont="1" applyBorder="1" applyAlignment="1">
      <alignment horizontal="center" wrapText="1"/>
    </xf>
    <xf numFmtId="3" fontId="46" fillId="0" borderId="1" xfId="0" applyNumberFormat="1" applyFont="1" applyFill="1" applyBorder="1" applyAlignment="1">
      <alignment horizontal="center" wrapText="1"/>
    </xf>
    <xf numFmtId="1" fontId="46" fillId="0" borderId="1" xfId="0" applyNumberFormat="1" applyFont="1" applyBorder="1" applyAlignment="1">
      <alignment horizontal="center" wrapText="1"/>
    </xf>
    <xf numFmtId="0" fontId="46" fillId="0" borderId="1" xfId="0" applyNumberFormat="1" applyFont="1" applyBorder="1" applyAlignment="1">
      <alignment horizontal="center" wrapText="1"/>
    </xf>
    <xf numFmtId="4" fontId="46" fillId="0" borderId="1" xfId="0" applyNumberFormat="1" applyFont="1" applyFill="1" applyBorder="1" applyAlignment="1">
      <alignment horizontal="center" wrapText="1"/>
    </xf>
    <xf numFmtId="1" fontId="46" fillId="0" borderId="1" xfId="0" applyNumberFormat="1" applyFont="1" applyFill="1" applyBorder="1" applyAlignment="1">
      <alignment horizontal="center" wrapText="1"/>
    </xf>
    <xf numFmtId="4" fontId="71" fillId="0" borderId="1" xfId="0" applyNumberFormat="1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165" fontId="46" fillId="0" borderId="1" xfId="0" applyNumberFormat="1" applyFont="1" applyBorder="1" applyAlignment="1">
      <alignment horizontal="center" wrapText="1"/>
    </xf>
    <xf numFmtId="49" fontId="46" fillId="0" borderId="1" xfId="0" applyNumberFormat="1" applyFont="1" applyBorder="1" applyAlignment="1">
      <alignment horizontal="center" wrapText="1"/>
    </xf>
    <xf numFmtId="0" fontId="46" fillId="0" borderId="1" xfId="0" applyNumberFormat="1" applyFont="1" applyFill="1" applyBorder="1" applyAlignment="1">
      <alignment horizontal="center" wrapText="1"/>
    </xf>
    <xf numFmtId="2" fontId="46" fillId="0" borderId="1" xfId="0" applyNumberFormat="1" applyFont="1" applyBorder="1"/>
    <xf numFmtId="2" fontId="71" fillId="0" borderId="1" xfId="0" applyNumberFormat="1" applyFont="1" applyBorder="1"/>
    <xf numFmtId="165" fontId="72" fillId="0" borderId="1" xfId="0" applyNumberFormat="1" applyFont="1" applyBorder="1" applyAlignment="1">
      <alignment horizontal="left" vertical="center" wrapText="1"/>
    </xf>
    <xf numFmtId="0" fontId="46" fillId="0" borderId="1" xfId="0" applyFont="1" applyBorder="1" applyAlignment="1">
      <alignment wrapText="1"/>
    </xf>
    <xf numFmtId="1" fontId="46" fillId="3" borderId="1" xfId="0" applyNumberFormat="1" applyFont="1" applyFill="1" applyBorder="1" applyAlignment="1">
      <alignment horizontal="center" wrapText="1"/>
    </xf>
    <xf numFmtId="0" fontId="46" fillId="3" borderId="1" xfId="0" applyNumberFormat="1" applyFont="1" applyFill="1" applyBorder="1" applyAlignment="1">
      <alignment horizontal="center" wrapText="1"/>
    </xf>
    <xf numFmtId="2" fontId="46" fillId="0" borderId="1" xfId="0" applyNumberFormat="1" applyFont="1" applyBorder="1" applyAlignment="1">
      <alignment horizontal="center" wrapText="1"/>
    </xf>
    <xf numFmtId="2" fontId="72" fillId="0" borderId="1" xfId="0" applyNumberFormat="1" applyFont="1" applyBorder="1" applyAlignment="1">
      <alignment horizontal="center" wrapText="1"/>
    </xf>
    <xf numFmtId="2" fontId="46" fillId="3" borderId="1" xfId="0" applyNumberFormat="1" applyFont="1" applyFill="1" applyBorder="1" applyAlignment="1">
      <alignment horizontal="center" wrapText="1"/>
    </xf>
    <xf numFmtId="2" fontId="72" fillId="3" borderId="1" xfId="0" applyNumberFormat="1" applyFont="1" applyFill="1" applyBorder="1" applyAlignment="1">
      <alignment horizontal="center" wrapText="1"/>
    </xf>
    <xf numFmtId="2" fontId="73" fillId="0" borderId="1" xfId="0" applyNumberFormat="1" applyFont="1" applyBorder="1" applyAlignment="1">
      <alignment horizontal="center" wrapText="1"/>
    </xf>
    <xf numFmtId="2" fontId="71" fillId="0" borderId="1" xfId="0" applyNumberFormat="1" applyFont="1" applyFill="1" applyBorder="1" applyAlignment="1">
      <alignment horizontal="center" vertical="center" wrapText="1"/>
    </xf>
    <xf numFmtId="2" fontId="71" fillId="0" borderId="1" xfId="0" applyNumberFormat="1" applyFont="1" applyBorder="1" applyAlignment="1">
      <alignment horizontal="center" vertical="center" wrapText="1"/>
    </xf>
    <xf numFmtId="1" fontId="71" fillId="0" borderId="1" xfId="0" applyNumberFormat="1" applyFont="1" applyBorder="1" applyAlignment="1">
      <alignment horizontal="center" vertical="center" wrapText="1"/>
    </xf>
    <xf numFmtId="1" fontId="71" fillId="0" borderId="1" xfId="0" applyNumberFormat="1" applyFont="1" applyFill="1" applyBorder="1" applyAlignment="1">
      <alignment horizontal="center" vertical="center" wrapText="1"/>
    </xf>
    <xf numFmtId="2" fontId="74" fillId="0" borderId="1" xfId="0" applyNumberFormat="1" applyFont="1" applyFill="1" applyBorder="1" applyAlignment="1">
      <alignment horizontal="center" vertical="center" wrapText="1"/>
    </xf>
    <xf numFmtId="49" fontId="46" fillId="0" borderId="0" xfId="0" applyNumberFormat="1" applyFont="1" applyFill="1" applyBorder="1" applyAlignment="1">
      <alignment horizontal="center" wrapText="1"/>
    </xf>
    <xf numFmtId="4" fontId="46" fillId="0" borderId="0" xfId="0" applyNumberFormat="1" applyFont="1" applyFill="1" applyBorder="1" applyAlignment="1">
      <alignment horizontal="center" wrapText="1"/>
    </xf>
    <xf numFmtId="0" fontId="46" fillId="0" borderId="0" xfId="0" applyNumberFormat="1" applyFont="1" applyBorder="1" applyAlignment="1">
      <alignment horizontal="center" wrapText="1"/>
    </xf>
    <xf numFmtId="0" fontId="46" fillId="0" borderId="0" xfId="0" applyFont="1" applyFill="1" applyBorder="1" applyAlignment="1">
      <alignment horizontal="center" wrapText="1"/>
    </xf>
    <xf numFmtId="0" fontId="38" fillId="0" borderId="0" xfId="0" applyFont="1" applyAlignment="1">
      <alignment wrapText="1"/>
    </xf>
    <xf numFmtId="0" fontId="38" fillId="0" borderId="0" xfId="0" applyFont="1"/>
    <xf numFmtId="3" fontId="38" fillId="0" borderId="0" xfId="0" applyNumberFormat="1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left" vertical="top"/>
    </xf>
    <xf numFmtId="0" fontId="38" fillId="0" borderId="0" xfId="0" applyFont="1" applyFill="1" applyBorder="1" applyAlignment="1">
      <alignment horizontal="center" vertical="top"/>
    </xf>
    <xf numFmtId="0" fontId="75" fillId="0" borderId="0" xfId="0" applyFont="1"/>
    <xf numFmtId="0" fontId="38" fillId="0" borderId="0" xfId="0" applyFont="1" applyAlignment="1">
      <alignment horizontal="left" wrapText="1"/>
    </xf>
    <xf numFmtId="0" fontId="75" fillId="0" borderId="0" xfId="0" applyFont="1" applyAlignment="1"/>
    <xf numFmtId="2" fontId="41" fillId="3" borderId="1" xfId="0" applyNumberFormat="1" applyFont="1" applyFill="1" applyBorder="1" applyAlignment="1">
      <alignment horizontal="center" vertical="center" wrapText="1"/>
    </xf>
    <xf numFmtId="2" fontId="67" fillId="3" borderId="1" xfId="0" applyNumberFormat="1" applyFont="1" applyFill="1" applyBorder="1" applyAlignment="1">
      <alignment horizontal="center" vertical="center" wrapText="1"/>
    </xf>
    <xf numFmtId="2" fontId="37" fillId="3" borderId="1" xfId="0" applyNumberFormat="1" applyFont="1" applyFill="1" applyBorder="1" applyAlignment="1">
      <alignment horizontal="center" vertical="center" wrapText="1"/>
    </xf>
    <xf numFmtId="164" fontId="37" fillId="3" borderId="1" xfId="1" applyFont="1" applyFill="1" applyBorder="1" applyAlignment="1">
      <alignment horizontal="center" vertical="center" wrapText="1"/>
    </xf>
    <xf numFmtId="0" fontId="37" fillId="3" borderId="1" xfId="0" applyNumberFormat="1" applyFont="1" applyFill="1" applyBorder="1" applyAlignment="1">
      <alignment horizontal="center" wrapText="1"/>
    </xf>
    <xf numFmtId="2" fontId="37" fillId="3" borderId="1" xfId="0" applyNumberFormat="1" applyFont="1" applyFill="1" applyBorder="1" applyAlignment="1">
      <alignment horizontal="center" wrapText="1"/>
    </xf>
    <xf numFmtId="1" fontId="37" fillId="3" borderId="1" xfId="0" applyNumberFormat="1" applyFont="1" applyFill="1" applyBorder="1" applyAlignment="1">
      <alignment horizontal="center" vertical="center" wrapText="1"/>
    </xf>
    <xf numFmtId="4" fontId="37" fillId="3" borderId="1" xfId="0" applyNumberFormat="1" applyFont="1" applyFill="1" applyBorder="1" applyAlignment="1">
      <alignment horizontal="center" vertical="center" wrapText="1"/>
    </xf>
    <xf numFmtId="3" fontId="37" fillId="3" borderId="1" xfId="0" applyNumberFormat="1" applyFont="1" applyFill="1" applyBorder="1" applyAlignment="1">
      <alignment horizontal="center" vertical="center" wrapText="1"/>
    </xf>
    <xf numFmtId="164" fontId="37" fillId="3" borderId="1" xfId="1" applyFont="1" applyFill="1" applyBorder="1" applyAlignment="1">
      <alignment vertical="center" wrapText="1"/>
    </xf>
    <xf numFmtId="49" fontId="37" fillId="3" borderId="1" xfId="0" applyNumberFormat="1" applyFont="1" applyFill="1" applyBorder="1" applyAlignment="1">
      <alignment horizontal="center" vertical="center" wrapText="1"/>
    </xf>
    <xf numFmtId="0" fontId="37" fillId="3" borderId="1" xfId="0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/>
    </xf>
    <xf numFmtId="2" fontId="38" fillId="3" borderId="0" xfId="0" applyNumberFormat="1" applyFont="1" applyFill="1" applyAlignment="1">
      <alignment horizontal="center" vertical="center"/>
    </xf>
    <xf numFmtId="164" fontId="38" fillId="3" borderId="1" xfId="1" applyFont="1" applyFill="1" applyBorder="1" applyAlignment="1">
      <alignment horizontal="center" vertical="center"/>
    </xf>
    <xf numFmtId="2" fontId="38" fillId="3" borderId="1" xfId="0" applyNumberFormat="1" applyFont="1" applyFill="1" applyBorder="1" applyAlignment="1">
      <alignment horizontal="center" vertical="center"/>
    </xf>
    <xf numFmtId="0" fontId="37" fillId="3" borderId="3" xfId="0" applyFont="1" applyFill="1" applyBorder="1" applyAlignment="1">
      <alignment horizontal="center" vertical="center" wrapText="1"/>
    </xf>
    <xf numFmtId="1" fontId="37" fillId="3" borderId="3" xfId="0" applyNumberFormat="1" applyFont="1" applyFill="1" applyBorder="1" applyAlignment="1">
      <alignment horizontal="center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4" fontId="37" fillId="3" borderId="3" xfId="0" applyNumberFormat="1" applyFont="1" applyFill="1" applyBorder="1" applyAlignment="1">
      <alignment horizontal="center" vertical="center" wrapText="1"/>
    </xf>
    <xf numFmtId="164" fontId="37" fillId="3" borderId="3" xfId="1" applyFont="1" applyFill="1" applyBorder="1" applyAlignment="1">
      <alignment horizontal="center" vertical="center" wrapText="1"/>
    </xf>
    <xf numFmtId="164" fontId="38" fillId="3" borderId="1" xfId="1" applyFont="1" applyFill="1" applyBorder="1" applyAlignment="1">
      <alignment vertical="center"/>
    </xf>
    <xf numFmtId="0" fontId="37" fillId="3" borderId="4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center" wrapText="1"/>
    </xf>
    <xf numFmtId="2" fontId="37" fillId="3" borderId="0" xfId="0" applyNumberFormat="1" applyFont="1" applyFill="1" applyAlignment="1">
      <alignment horizontal="center" vertical="center" wrapText="1"/>
    </xf>
    <xf numFmtId="0" fontId="37" fillId="3" borderId="0" xfId="0" applyNumberFormat="1" applyFont="1" applyFill="1" applyAlignment="1">
      <alignment horizontal="center" vertical="center" wrapText="1"/>
    </xf>
    <xf numFmtId="164" fontId="37" fillId="3" borderId="0" xfId="1" applyFont="1" applyFill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wrapText="1"/>
    </xf>
    <xf numFmtId="0" fontId="38" fillId="3" borderId="0" xfId="0" applyFont="1" applyFill="1"/>
    <xf numFmtId="0" fontId="38" fillId="3" borderId="0" xfId="0" applyFont="1" applyFill="1" applyAlignment="1">
      <alignment horizontal="center" vertical="center"/>
    </xf>
    <xf numFmtId="164" fontId="38" fillId="3" borderId="0" xfId="1" applyFont="1" applyFill="1" applyAlignment="1">
      <alignment horizontal="center" vertical="center"/>
    </xf>
    <xf numFmtId="0" fontId="55" fillId="3" borderId="1" xfId="0" applyFont="1" applyFill="1" applyBorder="1" applyAlignment="1">
      <alignment horizontal="center" vertical="center" wrapText="1"/>
    </xf>
    <xf numFmtId="0" fontId="55" fillId="3" borderId="1" xfId="0" applyNumberFormat="1" applyFont="1" applyFill="1" applyBorder="1" applyAlignment="1">
      <alignment horizontal="center" vertical="center" wrapText="1"/>
    </xf>
    <xf numFmtId="164" fontId="55" fillId="3" borderId="1" xfId="1" applyFont="1" applyFill="1" applyBorder="1" applyAlignment="1">
      <alignment horizontal="center" vertical="center" wrapText="1"/>
    </xf>
    <xf numFmtId="4" fontId="55" fillId="3" borderId="1" xfId="0" applyNumberFormat="1" applyFont="1" applyFill="1" applyBorder="1" applyAlignment="1">
      <alignment horizontal="center" vertical="center" wrapText="1"/>
    </xf>
    <xf numFmtId="0" fontId="37" fillId="3" borderId="0" xfId="0" applyFont="1" applyFill="1" applyAlignment="1"/>
    <xf numFmtId="164" fontId="37" fillId="3" borderId="0" xfId="1" applyFont="1" applyFill="1" applyAlignment="1"/>
    <xf numFmtId="0" fontId="78" fillId="3" borderId="0" xfId="0" applyFont="1" applyFill="1" applyAlignment="1">
      <alignment horizontal="center" vertical="center" wrapText="1"/>
    </xf>
    <xf numFmtId="164" fontId="79" fillId="3" borderId="0" xfId="1" applyFont="1" applyFill="1" applyAlignment="1">
      <alignment horizontal="center" vertical="center" wrapText="1"/>
    </xf>
    <xf numFmtId="0" fontId="38" fillId="3" borderId="0" xfId="0" applyNumberFormat="1" applyFont="1" applyFill="1"/>
    <xf numFmtId="164" fontId="38" fillId="3" borderId="0" xfId="1" applyFont="1" applyFill="1"/>
    <xf numFmtId="2" fontId="36" fillId="3" borderId="1" xfId="0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/>
    </xf>
    <xf numFmtId="49" fontId="36" fillId="3" borderId="1" xfId="0" applyNumberFormat="1" applyFont="1" applyFill="1" applyBorder="1" applyAlignment="1">
      <alignment horizontal="center" vertical="center" wrapText="1"/>
    </xf>
    <xf numFmtId="0" fontId="57" fillId="3" borderId="1" xfId="0" applyFont="1" applyFill="1" applyBorder="1" applyAlignment="1">
      <alignment horizontal="center" vertical="center"/>
    </xf>
    <xf numFmtId="2" fontId="57" fillId="3" borderId="1" xfId="0" applyNumberFormat="1" applyFont="1" applyFill="1" applyBorder="1" applyAlignment="1">
      <alignment horizontal="center" vertical="center" wrapText="1"/>
    </xf>
    <xf numFmtId="0" fontId="36" fillId="3" borderId="1" xfId="0" applyNumberFormat="1" applyFont="1" applyFill="1" applyBorder="1" applyAlignment="1">
      <alignment horizontal="center" vertical="center" wrapText="1"/>
    </xf>
    <xf numFmtId="0" fontId="80" fillId="3" borderId="1" xfId="0" applyNumberFormat="1" applyFont="1" applyFill="1" applyBorder="1" applyAlignment="1">
      <alignment horizontal="center" vertical="center" wrapText="1"/>
    </xf>
    <xf numFmtId="2" fontId="36" fillId="3" borderId="1" xfId="0" applyNumberFormat="1" applyFont="1" applyFill="1" applyBorder="1"/>
    <xf numFmtId="2" fontId="36" fillId="3" borderId="1" xfId="0" applyNumberFormat="1" applyFont="1" applyFill="1" applyBorder="1" applyAlignment="1">
      <alignment horizontal="center" vertical="center"/>
    </xf>
    <xf numFmtId="0" fontId="36" fillId="3" borderId="1" xfId="0" applyNumberFormat="1" applyFont="1" applyFill="1" applyBorder="1" applyAlignment="1">
      <alignment horizontal="center" wrapText="1"/>
    </xf>
    <xf numFmtId="2" fontId="36" fillId="3" borderId="1" xfId="0" applyNumberFormat="1" applyFont="1" applyFill="1" applyBorder="1" applyAlignment="1">
      <alignment horizontal="center" wrapText="1"/>
    </xf>
    <xf numFmtId="49" fontId="80" fillId="3" borderId="1" xfId="0" applyNumberFormat="1" applyFont="1" applyFill="1" applyBorder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/>
    <xf numFmtId="2" fontId="37" fillId="3" borderId="1" xfId="0" applyNumberFormat="1" applyFont="1" applyFill="1" applyBorder="1"/>
    <xf numFmtId="0" fontId="38" fillId="3" borderId="4" xfId="0" applyFont="1" applyFill="1" applyBorder="1" applyAlignment="1">
      <alignment horizontal="center" vertical="center"/>
    </xf>
    <xf numFmtId="3" fontId="37" fillId="3" borderId="5" xfId="0" applyNumberFormat="1" applyFont="1" applyFill="1" applyBorder="1" applyAlignment="1">
      <alignment horizontal="center" vertical="center" wrapText="1"/>
    </xf>
    <xf numFmtId="0" fontId="37" fillId="3" borderId="4" xfId="0" applyNumberFormat="1" applyFont="1" applyFill="1" applyBorder="1" applyAlignment="1">
      <alignment horizontal="center" vertical="center" wrapText="1"/>
    </xf>
    <xf numFmtId="0" fontId="37" fillId="3" borderId="4" xfId="0" applyNumberFormat="1" applyFont="1" applyFill="1" applyBorder="1" applyAlignment="1">
      <alignment horizontal="center" wrapText="1"/>
    </xf>
    <xf numFmtId="2" fontId="37" fillId="3" borderId="4" xfId="0" applyNumberFormat="1" applyFont="1" applyFill="1" applyBorder="1" applyAlignment="1">
      <alignment horizontal="center" wrapText="1"/>
    </xf>
    <xf numFmtId="164" fontId="38" fillId="3" borderId="9" xfId="1" applyFont="1" applyFill="1" applyBorder="1" applyAlignment="1">
      <alignment horizontal="center" vertical="center"/>
    </xf>
    <xf numFmtId="164" fontId="37" fillId="3" borderId="6" xfId="1" applyFont="1" applyFill="1" applyBorder="1" applyAlignment="1">
      <alignment horizontal="center" vertical="center" wrapText="1"/>
    </xf>
    <xf numFmtId="164" fontId="37" fillId="3" borderId="9" xfId="1" applyFont="1" applyFill="1" applyBorder="1" applyAlignment="1">
      <alignment horizontal="center" vertical="center" wrapText="1"/>
    </xf>
    <xf numFmtId="2" fontId="46" fillId="3" borderId="1" xfId="0" applyNumberFormat="1" applyFont="1" applyFill="1" applyBorder="1"/>
    <xf numFmtId="2" fontId="36" fillId="0" borderId="1" xfId="0" applyNumberFormat="1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30" fillId="0" borderId="0" xfId="0" applyFont="1" applyBorder="1" applyAlignment="1"/>
    <xf numFmtId="0" fontId="27" fillId="3" borderId="1" xfId="0" applyFont="1" applyFill="1" applyBorder="1" applyAlignment="1">
      <alignment horizontal="center" vertical="center" textRotation="90" wrapText="1"/>
    </xf>
    <xf numFmtId="0" fontId="30" fillId="3" borderId="1" xfId="0" applyFont="1" applyFill="1" applyBorder="1" applyAlignment="1">
      <alignment horizontal="center" vertical="center" textRotation="90" wrapText="1"/>
    </xf>
    <xf numFmtId="0" fontId="27" fillId="0" borderId="1" xfId="0" applyFont="1" applyBorder="1" applyAlignment="1">
      <alignment horizontal="center" vertical="center" textRotation="90" wrapText="1"/>
    </xf>
    <xf numFmtId="0" fontId="30" fillId="0" borderId="1" xfId="0" applyFont="1" applyBorder="1" applyAlignment="1">
      <alignment horizontal="center" vertical="center" textRotation="90" wrapText="1"/>
    </xf>
    <xf numFmtId="0" fontId="30" fillId="0" borderId="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top" wrapText="1"/>
    </xf>
    <xf numFmtId="0" fontId="70" fillId="0" borderId="0" xfId="0" applyFont="1" applyBorder="1" applyAlignment="1">
      <alignment horizontal="center" wrapText="1"/>
    </xf>
    <xf numFmtId="0" fontId="44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4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/>
    </xf>
    <xf numFmtId="0" fontId="30" fillId="0" borderId="1" xfId="0" applyFont="1" applyBorder="1" applyAlignment="1"/>
    <xf numFmtId="0" fontId="27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textRotation="90" wrapText="1"/>
    </xf>
    <xf numFmtId="1" fontId="27" fillId="0" borderId="1" xfId="0" applyNumberFormat="1" applyFont="1" applyBorder="1" applyAlignment="1">
      <alignment horizontal="center" vertical="center" textRotation="90" wrapText="1"/>
    </xf>
    <xf numFmtId="1" fontId="27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/>
    <xf numFmtId="1" fontId="27" fillId="0" borderId="1" xfId="0" applyNumberFormat="1" applyFont="1" applyBorder="1" applyAlignment="1">
      <alignment horizontal="center" vertical="center" textRotation="90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0" fontId="2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2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0" fontId="17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right"/>
    </xf>
    <xf numFmtId="0" fontId="20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right" wrapText="1"/>
    </xf>
    <xf numFmtId="0" fontId="20" fillId="0" borderId="0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19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20" fillId="0" borderId="0" xfId="0" applyFont="1" applyBorder="1" applyAlignment="1">
      <alignment horizontal="left" vertical="top" wrapText="1"/>
    </xf>
    <xf numFmtId="0" fontId="0" fillId="0" borderId="0" xfId="0" applyBorder="1" applyAlignment="1"/>
    <xf numFmtId="0" fontId="20" fillId="0" borderId="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/>
    <xf numFmtId="0" fontId="38" fillId="3" borderId="0" xfId="0" applyFont="1" applyFill="1" applyAlignment="1">
      <alignment horizontal="left" vertical="center" wrapText="1"/>
    </xf>
    <xf numFmtId="0" fontId="78" fillId="3" borderId="0" xfId="0" applyFont="1" applyFill="1" applyAlignment="1">
      <alignment horizontal="left" vertical="center" wrapText="1"/>
    </xf>
    <xf numFmtId="0" fontId="79" fillId="3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center" vertical="center" wrapText="1"/>
    </xf>
    <xf numFmtId="164" fontId="75" fillId="3" borderId="0" xfId="1" applyFont="1" applyFill="1" applyAlignment="1">
      <alignment horizontal="center" vertical="center" wrapText="1"/>
    </xf>
    <xf numFmtId="49" fontId="37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49" fontId="37" fillId="3" borderId="5" xfId="0" applyNumberFormat="1" applyFont="1" applyFill="1" applyBorder="1" applyAlignment="1">
      <alignment horizontal="center" vertical="center" wrapText="1"/>
    </xf>
    <xf numFmtId="49" fontId="37" fillId="3" borderId="6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textRotation="90" wrapText="1"/>
    </xf>
    <xf numFmtId="49" fontId="55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Fill="1" applyAlignment="1">
      <alignment horizontal="center" wrapText="1"/>
    </xf>
    <xf numFmtId="0" fontId="9" fillId="0" borderId="0" xfId="0" applyFont="1"/>
    <xf numFmtId="0" fontId="11" fillId="3" borderId="0" xfId="0" applyFont="1" applyFill="1" applyAlignment="1">
      <alignment horizontal="center" vertical="top" wrapText="1"/>
    </xf>
    <xf numFmtId="0" fontId="11" fillId="3" borderId="0" xfId="0" applyFont="1" applyFill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textRotation="90" wrapText="1"/>
    </xf>
    <xf numFmtId="0" fontId="10" fillId="3" borderId="11" xfId="0" applyFont="1" applyFill="1" applyBorder="1" applyAlignment="1">
      <alignment horizontal="center" vertical="center" textRotation="90" wrapText="1"/>
    </xf>
    <xf numFmtId="0" fontId="10" fillId="3" borderId="8" xfId="0" applyFont="1" applyFill="1" applyBorder="1" applyAlignment="1">
      <alignment horizontal="center" vertical="center" textRotation="90" wrapText="1"/>
    </xf>
    <xf numFmtId="0" fontId="10" fillId="3" borderId="13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textRotation="90" wrapText="1"/>
    </xf>
    <xf numFmtId="0" fontId="10" fillId="3" borderId="6" xfId="0" applyFont="1" applyFill="1" applyBorder="1" applyAlignment="1">
      <alignment horizontal="center" vertical="center" textRotation="90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3" fillId="3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wrapText="1"/>
    </xf>
    <xf numFmtId="164" fontId="10" fillId="2" borderId="1" xfId="1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50" fillId="0" borderId="0" xfId="0" applyNumberFormat="1" applyFont="1" applyAlignment="1">
      <alignment horizontal="center" vertical="center"/>
    </xf>
    <xf numFmtId="0" fontId="51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9" fillId="3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64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64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7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2" fillId="0" borderId="0" xfId="0" applyFont="1" applyBorder="1" applyAlignment="1">
      <alignment horizontal="center" wrapText="1"/>
    </xf>
    <xf numFmtId="0" fontId="40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2" fillId="0" borderId="0" xfId="0" applyFont="1" applyAlignment="1">
      <alignment horizontal="center" wrapText="1"/>
    </xf>
    <xf numFmtId="0" fontId="41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left" vertical="top" wrapText="1"/>
    </xf>
    <xf numFmtId="0" fontId="60" fillId="0" borderId="2" xfId="0" applyFont="1" applyBorder="1" applyAlignment="1">
      <alignment vertical="top" wrapText="1"/>
    </xf>
    <xf numFmtId="0" fontId="4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left" wrapText="1"/>
    </xf>
    <xf numFmtId="0" fontId="3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8" fillId="0" borderId="0" xfId="0" applyFont="1" applyFill="1" applyBorder="1" applyAlignment="1">
      <alignment horizontal="center" vertical="top"/>
    </xf>
    <xf numFmtId="0" fontId="76" fillId="0" borderId="0" xfId="0" applyFont="1" applyFill="1" applyBorder="1" applyAlignment="1">
      <alignment horizontal="center" vertical="top"/>
    </xf>
    <xf numFmtId="49" fontId="46" fillId="0" borderId="1" xfId="0" applyNumberFormat="1" applyFont="1" applyFill="1" applyBorder="1" applyAlignment="1">
      <alignment horizontal="center" wrapText="1"/>
    </xf>
    <xf numFmtId="0" fontId="38" fillId="0" borderId="0" xfId="0" applyFont="1" applyBorder="1" applyAlignment="1">
      <alignment horizontal="center"/>
    </xf>
    <xf numFmtId="0" fontId="38" fillId="0" borderId="0" xfId="0" applyFont="1" applyAlignment="1">
      <alignment horizontal="center" wrapText="1"/>
    </xf>
    <xf numFmtId="0" fontId="77" fillId="0" borderId="0" xfId="0" applyFont="1" applyAlignment="1">
      <alignment wrapText="1"/>
    </xf>
    <xf numFmtId="0" fontId="75" fillId="0" borderId="0" xfId="0" applyFont="1" applyAlignment="1">
      <alignment horizontal="left" wrapText="1"/>
    </xf>
    <xf numFmtId="2" fontId="46" fillId="0" borderId="1" xfId="0" applyNumberFormat="1" applyFont="1" applyFill="1" applyBorder="1" applyAlignment="1">
      <alignment horizontal="center" wrapText="1"/>
    </xf>
    <xf numFmtId="0" fontId="38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7" fillId="0" borderId="0" xfId="0" applyFont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X61"/>
  <sheetViews>
    <sheetView view="pageBreakPreview" topLeftCell="B1" zoomScale="30" zoomScaleNormal="25" zoomScaleSheetLayoutView="30" zoomScalePageLayoutView="25" workbookViewId="0">
      <selection activeCell="D21" sqref="D21:W22"/>
    </sheetView>
  </sheetViews>
  <sheetFormatPr defaultRowHeight="48"/>
  <cols>
    <col min="1" max="1" width="13.42578125" style="48" customWidth="1"/>
    <col min="2" max="2" width="52.140625" style="48" customWidth="1"/>
    <col min="3" max="3" width="62.5703125" style="48" customWidth="1"/>
    <col min="4" max="4" width="29.140625" style="48" customWidth="1"/>
    <col min="5" max="5" width="30" style="48" customWidth="1"/>
    <col min="6" max="6" width="30.140625" style="48" customWidth="1"/>
    <col min="7" max="7" width="19.42578125" style="48" customWidth="1"/>
    <col min="8" max="8" width="21.7109375" style="48" customWidth="1"/>
    <col min="9" max="9" width="20.28515625" style="48" customWidth="1"/>
    <col min="10" max="10" width="26.42578125" style="48" customWidth="1"/>
    <col min="11" max="11" width="22.5703125" style="195" customWidth="1"/>
    <col min="12" max="12" width="23.28515625" style="48" customWidth="1"/>
    <col min="13" max="13" width="23.5703125" style="48" customWidth="1"/>
    <col min="14" max="14" width="19.42578125" style="48" customWidth="1"/>
    <col min="15" max="15" width="26.42578125" style="48" customWidth="1"/>
    <col min="16" max="16" width="23.42578125" style="195" customWidth="1"/>
    <col min="17" max="17" width="25.140625" style="221" customWidth="1"/>
    <col min="18" max="18" width="24.5703125" style="48" customWidth="1"/>
    <col min="19" max="19" width="21.42578125" style="221" customWidth="1"/>
    <col min="20" max="20" width="20.85546875" style="221" customWidth="1"/>
    <col min="21" max="21" width="22.42578125" style="221" customWidth="1"/>
    <col min="22" max="22" width="20.85546875" style="221" customWidth="1"/>
    <col min="23" max="23" width="20.28515625" style="221" customWidth="1"/>
    <col min="24" max="16384" width="9.140625" style="48"/>
  </cols>
  <sheetData>
    <row r="1" spans="1:23">
      <c r="O1" s="416" t="s">
        <v>316</v>
      </c>
      <c r="P1" s="416"/>
      <c r="Q1" s="416"/>
      <c r="R1" s="416"/>
      <c r="S1" s="416"/>
      <c r="T1" s="416"/>
      <c r="U1" s="416"/>
      <c r="V1" s="416"/>
      <c r="W1" s="222"/>
    </row>
    <row r="2" spans="1:23" ht="61.5" customHeight="1">
      <c r="O2" s="427" t="s">
        <v>350</v>
      </c>
      <c r="P2" s="427"/>
      <c r="Q2" s="427"/>
      <c r="R2" s="427"/>
      <c r="S2" s="427"/>
      <c r="T2" s="427"/>
      <c r="U2" s="427"/>
      <c r="V2" s="427"/>
      <c r="W2" s="427"/>
    </row>
    <row r="3" spans="1:23" ht="61.5" customHeight="1">
      <c r="O3" s="427" t="s">
        <v>306</v>
      </c>
      <c r="P3" s="427"/>
      <c r="Q3" s="427"/>
      <c r="R3" s="427"/>
      <c r="S3" s="427"/>
      <c r="T3" s="427"/>
      <c r="U3" s="427"/>
      <c r="V3" s="427"/>
      <c r="W3" s="427"/>
    </row>
    <row r="4" spans="1:23" ht="61.5" customHeight="1">
      <c r="O4" s="427" t="s">
        <v>307</v>
      </c>
      <c r="P4" s="427"/>
      <c r="Q4" s="427"/>
      <c r="R4" s="427"/>
      <c r="S4" s="427"/>
      <c r="T4" s="427"/>
      <c r="U4" s="427"/>
      <c r="V4" s="427"/>
      <c r="W4" s="427"/>
    </row>
    <row r="5" spans="1:23" ht="61.5" customHeight="1">
      <c r="O5" s="427" t="s">
        <v>439</v>
      </c>
      <c r="P5" s="427"/>
      <c r="Q5" s="427"/>
      <c r="R5" s="427"/>
      <c r="S5" s="427"/>
      <c r="T5" s="427"/>
      <c r="U5" s="427"/>
      <c r="V5" s="427"/>
      <c r="W5" s="427"/>
    </row>
    <row r="6" spans="1:23" ht="61.5" customHeight="1">
      <c r="O6" s="108"/>
      <c r="P6" s="203"/>
      <c r="Q6" s="213"/>
      <c r="R6" s="175"/>
      <c r="S6" s="213"/>
      <c r="T6" s="213"/>
      <c r="U6" s="213"/>
      <c r="V6" s="213"/>
      <c r="W6" s="223"/>
    </row>
    <row r="7" spans="1:23" ht="61.5" customHeight="1">
      <c r="O7" s="416" t="s">
        <v>180</v>
      </c>
      <c r="P7" s="416"/>
      <c r="Q7" s="416"/>
      <c r="R7" s="416"/>
      <c r="S7" s="416"/>
      <c r="T7" s="416"/>
      <c r="U7" s="416"/>
      <c r="V7" s="416"/>
      <c r="W7" s="416"/>
    </row>
    <row r="8" spans="1:23" ht="61.5" customHeight="1">
      <c r="O8" s="108"/>
      <c r="P8" s="203"/>
      <c r="Q8" s="213"/>
      <c r="R8" s="175"/>
      <c r="S8" s="213"/>
      <c r="T8" s="213"/>
      <c r="U8" s="213"/>
      <c r="V8" s="213"/>
      <c r="W8" s="223"/>
    </row>
    <row r="9" spans="1:23" ht="61.5" customHeight="1">
      <c r="O9" s="416" t="s">
        <v>304</v>
      </c>
      <c r="P9" s="416"/>
      <c r="Q9" s="416"/>
      <c r="R9" s="416"/>
      <c r="S9" s="416"/>
      <c r="T9" s="416"/>
      <c r="U9" s="416"/>
      <c r="V9" s="416"/>
      <c r="W9" s="416"/>
    </row>
    <row r="10" spans="1:23" ht="61.5" customHeight="1">
      <c r="O10" s="416" t="s">
        <v>305</v>
      </c>
      <c r="P10" s="416"/>
      <c r="Q10" s="416"/>
      <c r="R10" s="416"/>
      <c r="S10" s="416"/>
      <c r="T10" s="416"/>
      <c r="U10" s="416"/>
      <c r="V10" s="416"/>
      <c r="W10" s="416"/>
    </row>
    <row r="11" spans="1:23" ht="41.25" customHeight="1">
      <c r="O11" s="416" t="s">
        <v>310</v>
      </c>
      <c r="P11" s="416"/>
      <c r="Q11" s="416"/>
      <c r="R11" s="416"/>
      <c r="S11" s="416"/>
      <c r="T11" s="416"/>
      <c r="U11" s="416"/>
      <c r="V11" s="416"/>
      <c r="W11" s="416"/>
    </row>
    <row r="12" spans="1:23">
      <c r="O12" s="416" t="s">
        <v>307</v>
      </c>
      <c r="P12" s="416"/>
      <c r="Q12" s="416"/>
      <c r="R12" s="416"/>
      <c r="S12" s="416"/>
      <c r="T12" s="416"/>
      <c r="U12" s="416"/>
      <c r="V12" s="416"/>
      <c r="W12" s="416"/>
    </row>
    <row r="13" spans="1:23">
      <c r="O13" s="108"/>
      <c r="P13" s="416" t="s">
        <v>381</v>
      </c>
      <c r="Q13" s="416"/>
      <c r="R13" s="416"/>
      <c r="S13" s="416"/>
      <c r="T13" s="416"/>
      <c r="U13" s="416"/>
      <c r="V13" s="416"/>
      <c r="W13" s="223"/>
    </row>
    <row r="14" spans="1:23" ht="166.5" customHeight="1">
      <c r="D14" s="176"/>
      <c r="E14" s="176"/>
      <c r="F14" s="176"/>
      <c r="G14" s="176"/>
      <c r="H14" s="176"/>
      <c r="I14" s="176"/>
      <c r="J14" s="176"/>
      <c r="K14" s="196"/>
      <c r="L14" s="177"/>
      <c r="M14" s="177"/>
      <c r="N14" s="177"/>
      <c r="O14" s="437" t="s">
        <v>440</v>
      </c>
      <c r="P14" s="437"/>
      <c r="Q14" s="437"/>
      <c r="R14" s="437"/>
      <c r="S14" s="437"/>
      <c r="T14" s="437"/>
      <c r="U14" s="437"/>
      <c r="V14" s="437"/>
      <c r="W14" s="437"/>
    </row>
    <row r="15" spans="1:23" ht="61.5" customHeight="1">
      <c r="D15" s="176"/>
      <c r="E15" s="176"/>
      <c r="F15" s="176"/>
      <c r="G15" s="176"/>
      <c r="H15" s="176"/>
      <c r="I15" s="176"/>
      <c r="J15" s="176"/>
      <c r="K15" s="196"/>
      <c r="L15" s="177"/>
      <c r="M15" s="177"/>
      <c r="N15" s="177"/>
      <c r="O15" s="434"/>
      <c r="P15" s="434"/>
      <c r="Q15" s="434"/>
      <c r="R15" s="434"/>
      <c r="S15" s="434"/>
      <c r="T15" s="434"/>
      <c r="U15" s="434"/>
      <c r="V15" s="434"/>
      <c r="W15" s="434"/>
    </row>
    <row r="16" spans="1:23" ht="64.5" customHeight="1">
      <c r="A16" s="438" t="s">
        <v>212</v>
      </c>
      <c r="B16" s="439"/>
      <c r="C16" s="439"/>
      <c r="D16" s="439"/>
      <c r="E16" s="439"/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</row>
    <row r="17" spans="1:24" ht="42.75" customHeight="1">
      <c r="A17" s="426" t="s">
        <v>263</v>
      </c>
      <c r="B17" s="426"/>
      <c r="C17" s="426"/>
      <c r="D17" s="426"/>
      <c r="E17" s="426"/>
      <c r="F17" s="426"/>
      <c r="G17" s="426"/>
      <c r="H17" s="426"/>
      <c r="I17" s="426"/>
      <c r="J17" s="426"/>
      <c r="K17" s="426"/>
      <c r="L17" s="426"/>
      <c r="M17" s="426"/>
      <c r="N17" s="426"/>
      <c r="O17" s="426"/>
      <c r="P17" s="426"/>
      <c r="Q17" s="426"/>
      <c r="R17" s="426"/>
      <c r="S17" s="426"/>
      <c r="T17" s="426"/>
      <c r="U17" s="426"/>
      <c r="V17" s="426"/>
      <c r="W17" s="419"/>
    </row>
    <row r="18" spans="1:24" ht="46.5" customHeight="1">
      <c r="A18" s="425" t="s">
        <v>296</v>
      </c>
      <c r="B18" s="425"/>
      <c r="C18" s="425"/>
      <c r="D18" s="425"/>
      <c r="E18" s="425"/>
      <c r="F18" s="425"/>
      <c r="G18" s="425"/>
      <c r="H18" s="425"/>
      <c r="I18" s="425"/>
      <c r="J18" s="425"/>
      <c r="K18" s="425"/>
      <c r="L18" s="425"/>
      <c r="M18" s="425"/>
      <c r="N18" s="425"/>
      <c r="O18" s="425"/>
      <c r="P18" s="425"/>
      <c r="Q18" s="425"/>
      <c r="R18" s="425"/>
      <c r="S18" s="425"/>
      <c r="T18" s="425"/>
      <c r="U18" s="425"/>
      <c r="V18" s="425"/>
      <c r="W18" s="419"/>
    </row>
    <row r="19" spans="1:24" ht="65.25" customHeight="1">
      <c r="A19" s="418" t="s">
        <v>240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  <c r="U19" s="418"/>
      <c r="V19" s="418"/>
      <c r="W19" s="419"/>
    </row>
    <row r="20" spans="1:24" ht="63" customHeight="1">
      <c r="A20" s="435"/>
      <c r="B20" s="435"/>
      <c r="C20" s="435"/>
      <c r="D20" s="435"/>
      <c r="E20" s="435"/>
      <c r="F20" s="435"/>
      <c r="G20" s="435"/>
      <c r="H20" s="435"/>
      <c r="I20" s="435"/>
      <c r="J20" s="435"/>
      <c r="K20" s="435"/>
      <c r="L20" s="435"/>
      <c r="M20" s="435"/>
      <c r="N20" s="435"/>
      <c r="O20" s="435"/>
      <c r="P20" s="435"/>
      <c r="Q20" s="435"/>
      <c r="R20" s="435"/>
      <c r="S20" s="435"/>
      <c r="T20" s="435"/>
      <c r="U20" s="435"/>
      <c r="V20" s="435"/>
      <c r="W20" s="224"/>
    </row>
    <row r="21" spans="1:24" ht="109.5" customHeight="1">
      <c r="A21" s="417" t="s">
        <v>186</v>
      </c>
      <c r="B21" s="417" t="s">
        <v>213</v>
      </c>
      <c r="C21" s="417" t="s">
        <v>214</v>
      </c>
      <c r="D21" s="417" t="s">
        <v>215</v>
      </c>
      <c r="E21" s="417"/>
      <c r="F21" s="417"/>
      <c r="G21" s="417"/>
      <c r="H21" s="417"/>
      <c r="I21" s="417"/>
      <c r="J21" s="417"/>
      <c r="K21" s="417"/>
      <c r="L21" s="417"/>
      <c r="M21" s="417"/>
      <c r="N21" s="417"/>
      <c r="O21" s="417"/>
      <c r="P21" s="417"/>
      <c r="Q21" s="417"/>
      <c r="R21" s="417"/>
      <c r="S21" s="417"/>
      <c r="T21" s="417"/>
      <c r="U21" s="417"/>
      <c r="V21" s="417"/>
      <c r="W21" s="436"/>
    </row>
    <row r="22" spans="1:24" ht="409.5" hidden="1" customHeight="1">
      <c r="A22" s="417"/>
      <c r="B22" s="424"/>
      <c r="C22" s="424"/>
      <c r="D22" s="417"/>
      <c r="E22" s="417"/>
      <c r="F22" s="417"/>
      <c r="G22" s="417"/>
      <c r="H22" s="417"/>
      <c r="I22" s="417"/>
      <c r="J22" s="417"/>
      <c r="K22" s="417"/>
      <c r="L22" s="417"/>
      <c r="M22" s="417"/>
      <c r="N22" s="417"/>
      <c r="O22" s="417"/>
      <c r="P22" s="417"/>
      <c r="Q22" s="417"/>
      <c r="R22" s="417"/>
      <c r="S22" s="417"/>
      <c r="T22" s="417"/>
      <c r="U22" s="417"/>
      <c r="V22" s="417"/>
      <c r="W22" s="436"/>
    </row>
    <row r="23" spans="1:24" ht="219.75" customHeight="1">
      <c r="A23" s="417"/>
      <c r="B23" s="424"/>
      <c r="C23" s="424"/>
      <c r="D23" s="417" t="s">
        <v>216</v>
      </c>
      <c r="E23" s="424"/>
      <c r="F23" s="417" t="s">
        <v>217</v>
      </c>
      <c r="G23" s="417"/>
      <c r="H23" s="422" t="s">
        <v>218</v>
      </c>
      <c r="I23" s="422" t="s">
        <v>219</v>
      </c>
      <c r="J23" s="422" t="s">
        <v>220</v>
      </c>
      <c r="K23" s="420" t="s">
        <v>221</v>
      </c>
      <c r="L23" s="422" t="s">
        <v>222</v>
      </c>
      <c r="M23" s="422" t="s">
        <v>223</v>
      </c>
      <c r="N23" s="422" t="s">
        <v>224</v>
      </c>
      <c r="O23" s="422" t="s">
        <v>225</v>
      </c>
      <c r="P23" s="420" t="s">
        <v>226</v>
      </c>
      <c r="Q23" s="417" t="s">
        <v>237</v>
      </c>
      <c r="R23" s="417"/>
      <c r="S23" s="442" t="s">
        <v>227</v>
      </c>
      <c r="T23" s="442"/>
      <c r="U23" s="442"/>
      <c r="V23" s="442"/>
      <c r="W23" s="443"/>
    </row>
    <row r="24" spans="1:24" ht="409.5" hidden="1" customHeight="1">
      <c r="A24" s="417"/>
      <c r="B24" s="424"/>
      <c r="C24" s="424"/>
      <c r="D24" s="417"/>
      <c r="E24" s="424"/>
      <c r="F24" s="417"/>
      <c r="G24" s="417"/>
      <c r="H24" s="422"/>
      <c r="I24" s="422"/>
      <c r="J24" s="422"/>
      <c r="K24" s="420"/>
      <c r="L24" s="423"/>
      <c r="M24" s="422"/>
      <c r="N24" s="422"/>
      <c r="O24" s="422"/>
      <c r="P24" s="420"/>
      <c r="Q24" s="214"/>
      <c r="R24" s="105"/>
      <c r="S24" s="441" t="s">
        <v>228</v>
      </c>
      <c r="T24" s="444" t="s">
        <v>229</v>
      </c>
      <c r="U24" s="441" t="s">
        <v>230</v>
      </c>
      <c r="V24" s="441" t="s">
        <v>231</v>
      </c>
      <c r="W24" s="441" t="s">
        <v>232</v>
      </c>
      <c r="X24" s="440"/>
    </row>
    <row r="25" spans="1:24" ht="3" customHeight="1">
      <c r="A25" s="417"/>
      <c r="B25" s="424"/>
      <c r="C25" s="424"/>
      <c r="D25" s="105"/>
      <c r="E25" s="106"/>
      <c r="F25" s="105"/>
      <c r="G25" s="105"/>
      <c r="H25" s="422"/>
      <c r="I25" s="422"/>
      <c r="J25" s="422"/>
      <c r="K25" s="420"/>
      <c r="L25" s="423"/>
      <c r="M25" s="422"/>
      <c r="N25" s="422"/>
      <c r="O25" s="422"/>
      <c r="P25" s="420"/>
      <c r="Q25" s="214"/>
      <c r="R25" s="105"/>
      <c r="S25" s="441"/>
      <c r="T25" s="444"/>
      <c r="U25" s="441"/>
      <c r="V25" s="441"/>
      <c r="W25" s="441"/>
      <c r="X25" s="440"/>
    </row>
    <row r="26" spans="1:24" ht="393.75" customHeight="1">
      <c r="A26" s="424"/>
      <c r="B26" s="424"/>
      <c r="C26" s="424"/>
      <c r="D26" s="105" t="s">
        <v>233</v>
      </c>
      <c r="E26" s="105" t="s">
        <v>234</v>
      </c>
      <c r="F26" s="49" t="s">
        <v>235</v>
      </c>
      <c r="G26" s="49" t="s">
        <v>236</v>
      </c>
      <c r="H26" s="423"/>
      <c r="I26" s="423"/>
      <c r="J26" s="423"/>
      <c r="K26" s="421"/>
      <c r="L26" s="423"/>
      <c r="M26" s="423"/>
      <c r="N26" s="423"/>
      <c r="O26" s="423"/>
      <c r="P26" s="421"/>
      <c r="Q26" s="214" t="s">
        <v>238</v>
      </c>
      <c r="R26" s="105" t="s">
        <v>239</v>
      </c>
      <c r="S26" s="441"/>
      <c r="T26" s="444"/>
      <c r="U26" s="441"/>
      <c r="V26" s="441"/>
      <c r="W26" s="441"/>
      <c r="X26" s="440"/>
    </row>
    <row r="27" spans="1:24" ht="36" customHeight="1">
      <c r="A27" s="50">
        <v>1</v>
      </c>
      <c r="B27" s="50">
        <v>2</v>
      </c>
      <c r="C27" s="50">
        <v>3</v>
      </c>
      <c r="D27" s="50">
        <v>4</v>
      </c>
      <c r="E27" s="50">
        <v>5</v>
      </c>
      <c r="F27" s="50">
        <v>6</v>
      </c>
      <c r="G27" s="50">
        <v>7</v>
      </c>
      <c r="H27" s="50">
        <v>8</v>
      </c>
      <c r="I27" s="50">
        <v>9</v>
      </c>
      <c r="J27" s="50">
        <v>10</v>
      </c>
      <c r="K27" s="197">
        <v>11</v>
      </c>
      <c r="L27" s="50">
        <v>12</v>
      </c>
      <c r="M27" s="50">
        <v>13</v>
      </c>
      <c r="N27" s="50">
        <v>14</v>
      </c>
      <c r="O27" s="50">
        <v>15</v>
      </c>
      <c r="P27" s="197">
        <v>16</v>
      </c>
      <c r="Q27" s="215">
        <v>17</v>
      </c>
      <c r="R27" s="50">
        <v>18</v>
      </c>
      <c r="S27" s="215">
        <v>19</v>
      </c>
      <c r="T27" s="215">
        <v>20</v>
      </c>
      <c r="U27" s="215">
        <v>21</v>
      </c>
      <c r="V27" s="215">
        <v>22</v>
      </c>
      <c r="W27" s="215">
        <v>23</v>
      </c>
      <c r="X27" s="51"/>
    </row>
    <row r="28" spans="1:24" ht="222.75" customHeight="1">
      <c r="A28" s="417" t="s">
        <v>264</v>
      </c>
      <c r="B28" s="417"/>
      <c r="C28" s="107" t="s">
        <v>208</v>
      </c>
      <c r="D28" s="107" t="s">
        <v>208</v>
      </c>
      <c r="E28" s="86">
        <f>E35+E36+E54</f>
        <v>12280.900000000001</v>
      </c>
      <c r="F28" s="86">
        <f t="shared" ref="F28:W28" si="0">F35+F36+F54</f>
        <v>0</v>
      </c>
      <c r="G28" s="86">
        <f t="shared" si="0"/>
        <v>0</v>
      </c>
      <c r="H28" s="86">
        <f t="shared" si="0"/>
        <v>0</v>
      </c>
      <c r="I28" s="86">
        <f t="shared" si="0"/>
        <v>0</v>
      </c>
      <c r="J28" s="86">
        <f t="shared" si="0"/>
        <v>2866</v>
      </c>
      <c r="K28" s="86">
        <f t="shared" si="0"/>
        <v>320</v>
      </c>
      <c r="L28" s="86">
        <f t="shared" si="0"/>
        <v>0</v>
      </c>
      <c r="M28" s="86">
        <f t="shared" si="0"/>
        <v>663.6</v>
      </c>
      <c r="N28" s="86">
        <f t="shared" si="0"/>
        <v>0</v>
      </c>
      <c r="O28" s="86">
        <f t="shared" si="0"/>
        <v>2070</v>
      </c>
      <c r="P28" s="86">
        <f t="shared" si="0"/>
        <v>584.5</v>
      </c>
      <c r="Q28" s="86">
        <f t="shared" si="0"/>
        <v>7</v>
      </c>
      <c r="R28" s="86">
        <f t="shared" si="0"/>
        <v>320</v>
      </c>
      <c r="S28" s="86">
        <f t="shared" si="0"/>
        <v>0</v>
      </c>
      <c r="T28" s="86">
        <f t="shared" si="0"/>
        <v>0</v>
      </c>
      <c r="U28" s="86">
        <f t="shared" si="0"/>
        <v>0</v>
      </c>
      <c r="V28" s="86">
        <f t="shared" si="0"/>
        <v>0</v>
      </c>
      <c r="W28" s="86">
        <f t="shared" si="0"/>
        <v>0</v>
      </c>
      <c r="X28" s="64"/>
    </row>
    <row r="29" spans="1:24" ht="159.94999999999999" customHeight="1">
      <c r="A29" s="107">
        <v>1</v>
      </c>
      <c r="B29" s="413" t="s">
        <v>288</v>
      </c>
      <c r="C29" s="107" t="s">
        <v>273</v>
      </c>
      <c r="D29" s="107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1313.5</v>
      </c>
      <c r="K29" s="198">
        <v>0</v>
      </c>
      <c r="L29" s="86">
        <v>0</v>
      </c>
      <c r="M29" s="86">
        <v>0</v>
      </c>
      <c r="N29" s="86">
        <v>0</v>
      </c>
      <c r="O29" s="86">
        <v>0</v>
      </c>
      <c r="P29" s="198">
        <v>0</v>
      </c>
      <c r="Q29" s="216">
        <v>0</v>
      </c>
      <c r="R29" s="86">
        <v>0</v>
      </c>
      <c r="S29" s="216">
        <v>0</v>
      </c>
      <c r="T29" s="216">
        <v>0</v>
      </c>
      <c r="U29" s="216">
        <v>0</v>
      </c>
      <c r="V29" s="216">
        <v>0</v>
      </c>
      <c r="W29" s="216">
        <v>0</v>
      </c>
    </row>
    <row r="30" spans="1:24" ht="159.94999999999999" customHeight="1">
      <c r="A30" s="107">
        <v>2</v>
      </c>
      <c r="B30" s="414"/>
      <c r="C30" s="107" t="s">
        <v>406</v>
      </c>
      <c r="D30" s="107" t="s">
        <v>278</v>
      </c>
      <c r="E30" s="86">
        <v>405.6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198">
        <v>0</v>
      </c>
      <c r="L30" s="86">
        <v>0</v>
      </c>
      <c r="M30" s="86">
        <v>0</v>
      </c>
      <c r="N30" s="86">
        <v>0</v>
      </c>
      <c r="O30" s="86">
        <v>0</v>
      </c>
      <c r="P30" s="198">
        <v>0</v>
      </c>
      <c r="Q30" s="216">
        <v>0</v>
      </c>
      <c r="R30" s="86">
        <v>0</v>
      </c>
      <c r="S30" s="216">
        <v>0</v>
      </c>
      <c r="T30" s="216">
        <v>0</v>
      </c>
      <c r="U30" s="216">
        <v>0</v>
      </c>
      <c r="V30" s="216">
        <v>0</v>
      </c>
      <c r="W30" s="216">
        <v>0</v>
      </c>
    </row>
    <row r="31" spans="1:24" ht="159.94999999999999" customHeight="1">
      <c r="A31" s="107">
        <v>3</v>
      </c>
      <c r="B31" s="414"/>
      <c r="C31" s="107" t="s">
        <v>328</v>
      </c>
      <c r="D31" s="107" t="s">
        <v>278</v>
      </c>
      <c r="E31" s="86">
        <v>611.29999999999995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198">
        <v>0</v>
      </c>
      <c r="L31" s="86">
        <v>0</v>
      </c>
      <c r="M31" s="86">
        <v>0</v>
      </c>
      <c r="N31" s="86">
        <v>0</v>
      </c>
      <c r="O31" s="86">
        <v>0</v>
      </c>
      <c r="P31" s="198">
        <v>0</v>
      </c>
      <c r="Q31" s="216">
        <v>0</v>
      </c>
      <c r="R31" s="86">
        <v>0</v>
      </c>
      <c r="S31" s="216">
        <v>0</v>
      </c>
      <c r="T31" s="216">
        <v>0</v>
      </c>
      <c r="U31" s="216">
        <v>0</v>
      </c>
      <c r="V31" s="216">
        <v>0</v>
      </c>
      <c r="W31" s="216">
        <v>0</v>
      </c>
    </row>
    <row r="32" spans="1:24" ht="159.94999999999999" customHeight="1">
      <c r="A32" s="107">
        <v>4</v>
      </c>
      <c r="B32" s="414"/>
      <c r="C32" s="107" t="s">
        <v>403</v>
      </c>
      <c r="D32" s="107">
        <v>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198">
        <v>0</v>
      </c>
      <c r="L32" s="86">
        <v>0</v>
      </c>
      <c r="M32" s="86">
        <v>313</v>
      </c>
      <c r="N32" s="86">
        <v>0</v>
      </c>
      <c r="O32" s="86">
        <v>0</v>
      </c>
      <c r="P32" s="198">
        <v>274.5</v>
      </c>
      <c r="Q32" s="216">
        <v>0</v>
      </c>
      <c r="R32" s="86">
        <v>0</v>
      </c>
      <c r="S32" s="216">
        <v>0</v>
      </c>
      <c r="T32" s="216">
        <v>0</v>
      </c>
      <c r="U32" s="216">
        <v>0</v>
      </c>
      <c r="V32" s="216">
        <v>0</v>
      </c>
      <c r="W32" s="216">
        <v>0</v>
      </c>
    </row>
    <row r="33" spans="1:23" ht="159.94999999999999" customHeight="1">
      <c r="A33" s="107">
        <v>5</v>
      </c>
      <c r="B33" s="414"/>
      <c r="C33" s="107" t="s">
        <v>404</v>
      </c>
      <c r="D33" s="107" t="s">
        <v>278</v>
      </c>
      <c r="E33" s="86">
        <v>402.9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198">
        <v>0</v>
      </c>
      <c r="L33" s="86">
        <v>0</v>
      </c>
      <c r="M33" s="86">
        <v>0</v>
      </c>
      <c r="N33" s="86">
        <v>0</v>
      </c>
      <c r="O33" s="86">
        <v>0</v>
      </c>
      <c r="P33" s="198">
        <v>0</v>
      </c>
      <c r="Q33" s="216">
        <v>0</v>
      </c>
      <c r="R33" s="86">
        <v>0</v>
      </c>
      <c r="S33" s="216">
        <v>0</v>
      </c>
      <c r="T33" s="216">
        <v>0</v>
      </c>
      <c r="U33" s="216">
        <v>0</v>
      </c>
      <c r="V33" s="216">
        <v>0</v>
      </c>
      <c r="W33" s="216">
        <v>0</v>
      </c>
    </row>
    <row r="34" spans="1:23" ht="159.94999999999999" customHeight="1">
      <c r="A34" s="107">
        <v>6</v>
      </c>
      <c r="B34" s="415"/>
      <c r="C34" s="107" t="s">
        <v>405</v>
      </c>
      <c r="D34" s="107" t="s">
        <v>278</v>
      </c>
      <c r="E34" s="86">
        <v>560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198">
        <v>0</v>
      </c>
      <c r="L34" s="86">
        <v>0</v>
      </c>
      <c r="M34" s="86">
        <v>0</v>
      </c>
      <c r="N34" s="86">
        <v>0</v>
      </c>
      <c r="O34" s="86">
        <v>0</v>
      </c>
      <c r="P34" s="198">
        <v>0</v>
      </c>
      <c r="Q34" s="216">
        <v>0</v>
      </c>
      <c r="R34" s="86">
        <v>0</v>
      </c>
      <c r="S34" s="216">
        <v>0</v>
      </c>
      <c r="T34" s="216">
        <v>0</v>
      </c>
      <c r="U34" s="216">
        <v>0</v>
      </c>
      <c r="V34" s="216">
        <v>0</v>
      </c>
      <c r="W34" s="216">
        <v>0</v>
      </c>
    </row>
    <row r="35" spans="1:23" ht="125.1" customHeight="1">
      <c r="A35" s="417" t="s">
        <v>265</v>
      </c>
      <c r="B35" s="417"/>
      <c r="C35" s="417"/>
      <c r="D35" s="107"/>
      <c r="E35" s="86">
        <f t="shared" ref="E35:W35" si="1">SUM(E29:E34)</f>
        <v>1979.8</v>
      </c>
      <c r="F35" s="86">
        <f t="shared" si="1"/>
        <v>0</v>
      </c>
      <c r="G35" s="86">
        <f t="shared" si="1"/>
        <v>0</v>
      </c>
      <c r="H35" s="86">
        <f t="shared" si="1"/>
        <v>0</v>
      </c>
      <c r="I35" s="86">
        <f t="shared" si="1"/>
        <v>0</v>
      </c>
      <c r="J35" s="86">
        <f t="shared" si="1"/>
        <v>1313.5</v>
      </c>
      <c r="K35" s="198">
        <f t="shared" si="1"/>
        <v>0</v>
      </c>
      <c r="L35" s="86">
        <f t="shared" si="1"/>
        <v>0</v>
      </c>
      <c r="M35" s="86">
        <f t="shared" si="1"/>
        <v>313</v>
      </c>
      <c r="N35" s="86">
        <f t="shared" si="1"/>
        <v>0</v>
      </c>
      <c r="O35" s="86">
        <f t="shared" si="1"/>
        <v>0</v>
      </c>
      <c r="P35" s="198">
        <f t="shared" si="1"/>
        <v>274.5</v>
      </c>
      <c r="Q35" s="216">
        <f t="shared" si="1"/>
        <v>0</v>
      </c>
      <c r="R35" s="86">
        <f t="shared" si="1"/>
        <v>0</v>
      </c>
      <c r="S35" s="216">
        <f t="shared" si="1"/>
        <v>0</v>
      </c>
      <c r="T35" s="216">
        <f t="shared" si="1"/>
        <v>0</v>
      </c>
      <c r="U35" s="216">
        <f t="shared" si="1"/>
        <v>0</v>
      </c>
      <c r="V35" s="216">
        <f t="shared" si="1"/>
        <v>0</v>
      </c>
      <c r="W35" s="216">
        <f t="shared" si="1"/>
        <v>0</v>
      </c>
    </row>
    <row r="36" spans="1:23" ht="159.94999999999999" customHeight="1">
      <c r="A36" s="107">
        <v>1</v>
      </c>
      <c r="B36" s="107" t="s">
        <v>401</v>
      </c>
      <c r="C36" s="107" t="s">
        <v>329</v>
      </c>
      <c r="D36" s="107" t="s">
        <v>278</v>
      </c>
      <c r="E36" s="230">
        <v>594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198">
        <v>0</v>
      </c>
      <c r="L36" s="86">
        <v>0</v>
      </c>
      <c r="M36" s="86">
        <v>0</v>
      </c>
      <c r="N36" s="86">
        <v>0</v>
      </c>
      <c r="O36" s="86">
        <v>0</v>
      </c>
      <c r="P36" s="198">
        <v>0</v>
      </c>
      <c r="Q36" s="216">
        <v>0</v>
      </c>
      <c r="R36" s="86">
        <v>0</v>
      </c>
      <c r="S36" s="216">
        <v>0</v>
      </c>
      <c r="T36" s="216">
        <v>0</v>
      </c>
      <c r="U36" s="216">
        <v>0</v>
      </c>
      <c r="V36" s="216">
        <v>0</v>
      </c>
      <c r="W36" s="216">
        <v>0</v>
      </c>
    </row>
    <row r="37" spans="1:23" ht="125.1" customHeight="1">
      <c r="A37" s="417" t="s">
        <v>331</v>
      </c>
      <c r="B37" s="417"/>
      <c r="C37" s="417"/>
      <c r="D37" s="107"/>
      <c r="E37" s="86">
        <f>SUM(E36:E36)</f>
        <v>594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198">
        <v>0</v>
      </c>
      <c r="L37" s="86">
        <v>0</v>
      </c>
      <c r="M37" s="86">
        <v>0</v>
      </c>
      <c r="N37" s="86">
        <v>0</v>
      </c>
      <c r="O37" s="86">
        <v>0</v>
      </c>
      <c r="P37" s="198">
        <v>0</v>
      </c>
      <c r="Q37" s="216">
        <v>0</v>
      </c>
      <c r="R37" s="86">
        <v>0</v>
      </c>
      <c r="S37" s="216">
        <v>0</v>
      </c>
      <c r="T37" s="216">
        <v>0</v>
      </c>
      <c r="U37" s="216">
        <v>0</v>
      </c>
      <c r="V37" s="216">
        <v>0</v>
      </c>
      <c r="W37" s="216">
        <v>0</v>
      </c>
    </row>
    <row r="38" spans="1:23" ht="159.94999999999999" customHeight="1">
      <c r="A38" s="107">
        <v>1</v>
      </c>
      <c r="B38" s="413" t="s">
        <v>289</v>
      </c>
      <c r="C38" s="87" t="s">
        <v>411</v>
      </c>
      <c r="D38" s="87" t="s">
        <v>278</v>
      </c>
      <c r="E38" s="86">
        <v>648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198">
        <v>0</v>
      </c>
      <c r="L38" s="86">
        <v>0</v>
      </c>
      <c r="M38" s="86">
        <v>0</v>
      </c>
      <c r="N38" s="86">
        <v>0</v>
      </c>
      <c r="O38" s="86">
        <v>0</v>
      </c>
      <c r="P38" s="198">
        <v>0</v>
      </c>
      <c r="Q38" s="216">
        <v>0</v>
      </c>
      <c r="R38" s="86">
        <v>0</v>
      </c>
      <c r="S38" s="216">
        <v>0</v>
      </c>
      <c r="T38" s="216">
        <v>0</v>
      </c>
      <c r="U38" s="216">
        <v>0</v>
      </c>
      <c r="V38" s="216">
        <v>0</v>
      </c>
      <c r="W38" s="216">
        <v>0</v>
      </c>
    </row>
    <row r="39" spans="1:23" ht="159.94999999999999" customHeight="1">
      <c r="A39" s="107">
        <v>2</v>
      </c>
      <c r="B39" s="414"/>
      <c r="C39" s="107" t="s">
        <v>388</v>
      </c>
      <c r="D39" s="87" t="s">
        <v>278</v>
      </c>
      <c r="E39" s="86">
        <v>648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198">
        <v>0</v>
      </c>
      <c r="L39" s="86">
        <v>0</v>
      </c>
      <c r="M39" s="86">
        <v>0</v>
      </c>
      <c r="N39" s="86">
        <v>0</v>
      </c>
      <c r="O39" s="86">
        <v>0</v>
      </c>
      <c r="P39" s="198">
        <v>0</v>
      </c>
      <c r="Q39" s="216">
        <v>0</v>
      </c>
      <c r="R39" s="86">
        <v>0</v>
      </c>
      <c r="S39" s="216">
        <v>0</v>
      </c>
      <c r="T39" s="216">
        <v>0</v>
      </c>
      <c r="U39" s="216">
        <v>0</v>
      </c>
      <c r="V39" s="216">
        <v>0</v>
      </c>
      <c r="W39" s="216">
        <v>0</v>
      </c>
    </row>
    <row r="40" spans="1:23" ht="159.94999999999999" customHeight="1">
      <c r="A40" s="107">
        <v>3</v>
      </c>
      <c r="B40" s="414"/>
      <c r="C40" s="87" t="s">
        <v>415</v>
      </c>
      <c r="D40" s="87"/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198">
        <v>0</v>
      </c>
      <c r="L40" s="86">
        <v>0</v>
      </c>
      <c r="M40" s="86">
        <v>0</v>
      </c>
      <c r="N40" s="86">
        <v>0</v>
      </c>
      <c r="O40" s="86">
        <v>0</v>
      </c>
      <c r="P40" s="198">
        <v>0</v>
      </c>
      <c r="Q40" s="216">
        <v>7</v>
      </c>
      <c r="R40" s="86">
        <v>320</v>
      </c>
      <c r="S40" s="216">
        <v>0</v>
      </c>
      <c r="T40" s="216">
        <v>0</v>
      </c>
      <c r="U40" s="216">
        <v>0</v>
      </c>
      <c r="V40" s="216">
        <v>0</v>
      </c>
      <c r="W40" s="216">
        <v>0</v>
      </c>
    </row>
    <row r="41" spans="1:23" s="195" customFormat="1" ht="159.94999999999999" customHeight="1">
      <c r="A41" s="207">
        <v>4</v>
      </c>
      <c r="B41" s="414"/>
      <c r="C41" s="207" t="s">
        <v>290</v>
      </c>
      <c r="D41" s="207" t="s">
        <v>295</v>
      </c>
      <c r="E41" s="198">
        <v>896</v>
      </c>
      <c r="F41" s="198">
        <v>0</v>
      </c>
      <c r="G41" s="198">
        <v>0</v>
      </c>
      <c r="H41" s="198">
        <v>0</v>
      </c>
      <c r="I41" s="198">
        <v>0</v>
      </c>
      <c r="J41" s="198">
        <v>0</v>
      </c>
      <c r="K41" s="198">
        <v>0</v>
      </c>
      <c r="L41" s="198">
        <v>0</v>
      </c>
      <c r="M41" s="198">
        <v>0</v>
      </c>
      <c r="N41" s="198">
        <v>0</v>
      </c>
      <c r="O41" s="198">
        <v>0</v>
      </c>
      <c r="P41" s="198">
        <v>0</v>
      </c>
      <c r="Q41" s="217">
        <v>0</v>
      </c>
      <c r="R41" s="198">
        <v>0</v>
      </c>
      <c r="S41" s="217">
        <v>0</v>
      </c>
      <c r="T41" s="217">
        <v>0</v>
      </c>
      <c r="U41" s="217">
        <v>0</v>
      </c>
      <c r="V41" s="217">
        <v>0</v>
      </c>
      <c r="W41" s="217">
        <v>0</v>
      </c>
    </row>
    <row r="42" spans="1:23" s="195" customFormat="1" ht="159.94999999999999" customHeight="1">
      <c r="A42" s="207">
        <v>5</v>
      </c>
      <c r="B42" s="414"/>
      <c r="C42" s="207" t="s">
        <v>291</v>
      </c>
      <c r="D42" s="207" t="s">
        <v>278</v>
      </c>
      <c r="E42" s="208">
        <v>1562.7</v>
      </c>
      <c r="F42" s="208">
        <v>0</v>
      </c>
      <c r="G42" s="208">
        <v>0</v>
      </c>
      <c r="H42" s="208">
        <v>0</v>
      </c>
      <c r="I42" s="208">
        <v>0</v>
      </c>
      <c r="J42" s="208">
        <v>1552.5</v>
      </c>
      <c r="K42" s="198">
        <v>320</v>
      </c>
      <c r="L42" s="198">
        <v>0</v>
      </c>
      <c r="M42" s="198">
        <v>350.6</v>
      </c>
      <c r="N42" s="198">
        <v>0</v>
      </c>
      <c r="O42" s="198">
        <v>0</v>
      </c>
      <c r="P42" s="400">
        <v>310</v>
      </c>
      <c r="Q42" s="217">
        <v>0</v>
      </c>
      <c r="R42" s="198">
        <v>0</v>
      </c>
      <c r="S42" s="217">
        <v>0</v>
      </c>
      <c r="T42" s="217">
        <v>0</v>
      </c>
      <c r="U42" s="217">
        <v>0</v>
      </c>
      <c r="V42" s="217">
        <v>0</v>
      </c>
      <c r="W42" s="217">
        <v>0</v>
      </c>
    </row>
    <row r="43" spans="1:23" s="195" customFormat="1" ht="159.94999999999999" customHeight="1">
      <c r="A43" s="207">
        <v>6</v>
      </c>
      <c r="B43" s="414"/>
      <c r="C43" s="207" t="s">
        <v>412</v>
      </c>
      <c r="D43" s="207"/>
      <c r="E43" s="198">
        <v>0</v>
      </c>
      <c r="F43" s="198">
        <v>0</v>
      </c>
      <c r="G43" s="198">
        <v>0</v>
      </c>
      <c r="H43" s="198">
        <v>0</v>
      </c>
      <c r="I43" s="198">
        <v>0</v>
      </c>
      <c r="J43" s="198">
        <v>0</v>
      </c>
      <c r="K43" s="198">
        <v>0</v>
      </c>
      <c r="L43" s="198">
        <v>0</v>
      </c>
      <c r="M43" s="198">
        <v>0</v>
      </c>
      <c r="N43" s="198">
        <v>0</v>
      </c>
      <c r="O43" s="198">
        <v>734</v>
      </c>
      <c r="P43" s="198">
        <v>0</v>
      </c>
      <c r="Q43" s="217">
        <v>0</v>
      </c>
      <c r="R43" s="198">
        <v>0</v>
      </c>
      <c r="S43" s="217">
        <v>0</v>
      </c>
      <c r="T43" s="217">
        <v>0</v>
      </c>
      <c r="U43" s="217">
        <v>0</v>
      </c>
      <c r="V43" s="217">
        <v>0</v>
      </c>
      <c r="W43" s="217">
        <v>0</v>
      </c>
    </row>
    <row r="44" spans="1:23" ht="159.94999999999999" customHeight="1">
      <c r="A44" s="186">
        <v>7</v>
      </c>
      <c r="B44" s="414"/>
      <c r="C44" s="107" t="s">
        <v>413</v>
      </c>
      <c r="D44" s="107" t="s">
        <v>278</v>
      </c>
      <c r="E44" s="400">
        <v>876.6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198">
        <v>0</v>
      </c>
      <c r="L44" s="86">
        <v>0</v>
      </c>
      <c r="M44" s="86">
        <v>0</v>
      </c>
      <c r="N44" s="86">
        <v>0</v>
      </c>
      <c r="O44" s="86">
        <v>0</v>
      </c>
      <c r="P44" s="198">
        <v>0</v>
      </c>
      <c r="Q44" s="216">
        <v>0</v>
      </c>
      <c r="R44" s="86">
        <v>0</v>
      </c>
      <c r="S44" s="216">
        <v>0</v>
      </c>
      <c r="T44" s="216">
        <v>0</v>
      </c>
      <c r="U44" s="216">
        <v>0</v>
      </c>
      <c r="V44" s="216">
        <v>0</v>
      </c>
      <c r="W44" s="216">
        <v>0</v>
      </c>
    </row>
    <row r="45" spans="1:23" ht="159.94999999999999" customHeight="1">
      <c r="A45" s="186">
        <v>8</v>
      </c>
      <c r="B45" s="414"/>
      <c r="C45" s="107" t="s">
        <v>414</v>
      </c>
      <c r="D45" s="107" t="s">
        <v>278</v>
      </c>
      <c r="E45" s="86">
        <v>874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198">
        <v>0</v>
      </c>
      <c r="L45" s="86">
        <v>0</v>
      </c>
      <c r="M45" s="86">
        <v>0</v>
      </c>
      <c r="N45" s="86">
        <v>0</v>
      </c>
      <c r="O45" s="86">
        <v>0</v>
      </c>
      <c r="P45" s="198">
        <v>0</v>
      </c>
      <c r="Q45" s="216">
        <v>0</v>
      </c>
      <c r="R45" s="86">
        <v>0</v>
      </c>
      <c r="S45" s="216">
        <v>0</v>
      </c>
      <c r="T45" s="216">
        <v>0</v>
      </c>
      <c r="U45" s="216">
        <v>0</v>
      </c>
      <c r="V45" s="216">
        <v>0</v>
      </c>
      <c r="W45" s="216">
        <v>0</v>
      </c>
    </row>
    <row r="46" spans="1:23" ht="159.94999999999999" customHeight="1">
      <c r="A46" s="186">
        <v>9</v>
      </c>
      <c r="B46" s="414"/>
      <c r="C46" s="107" t="s">
        <v>389</v>
      </c>
      <c r="D46" s="186" t="s">
        <v>278</v>
      </c>
      <c r="E46" s="86">
        <v>679.8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198">
        <v>0</v>
      </c>
      <c r="L46" s="86">
        <v>0</v>
      </c>
      <c r="M46" s="86">
        <v>0</v>
      </c>
      <c r="N46" s="86">
        <v>0</v>
      </c>
      <c r="O46" s="86">
        <v>0</v>
      </c>
      <c r="P46" s="198">
        <v>0</v>
      </c>
      <c r="Q46" s="216">
        <v>0</v>
      </c>
      <c r="R46" s="86">
        <v>0</v>
      </c>
      <c r="S46" s="216">
        <v>0</v>
      </c>
      <c r="T46" s="216">
        <v>0</v>
      </c>
      <c r="U46" s="216">
        <v>0</v>
      </c>
      <c r="V46" s="216">
        <v>0</v>
      </c>
      <c r="W46" s="216">
        <v>0</v>
      </c>
    </row>
    <row r="47" spans="1:23" ht="159.94999999999999" customHeight="1">
      <c r="A47" s="186">
        <v>10</v>
      </c>
      <c r="B47" s="414"/>
      <c r="C47" s="107" t="s">
        <v>292</v>
      </c>
      <c r="D47" s="107" t="s">
        <v>278</v>
      </c>
      <c r="E47" s="86">
        <v>684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198">
        <v>0</v>
      </c>
      <c r="L47" s="86">
        <v>0</v>
      </c>
      <c r="M47" s="86">
        <v>0</v>
      </c>
      <c r="N47" s="86">
        <v>0</v>
      </c>
      <c r="O47" s="86">
        <v>0</v>
      </c>
      <c r="P47" s="198">
        <v>0</v>
      </c>
      <c r="Q47" s="216">
        <v>0</v>
      </c>
      <c r="R47" s="86">
        <v>0</v>
      </c>
      <c r="S47" s="216">
        <v>0</v>
      </c>
      <c r="T47" s="216">
        <v>0</v>
      </c>
      <c r="U47" s="216">
        <v>0</v>
      </c>
      <c r="V47" s="216">
        <v>0</v>
      </c>
      <c r="W47" s="216">
        <v>0</v>
      </c>
    </row>
    <row r="48" spans="1:23" ht="159.94999999999999" customHeight="1">
      <c r="A48" s="186">
        <v>11</v>
      </c>
      <c r="B48" s="414"/>
      <c r="C48" s="107" t="s">
        <v>293</v>
      </c>
      <c r="D48" s="107" t="s">
        <v>278</v>
      </c>
      <c r="E48" s="86">
        <v>710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198">
        <v>0</v>
      </c>
      <c r="L48" s="86">
        <v>0</v>
      </c>
      <c r="M48" s="86">
        <v>0</v>
      </c>
      <c r="N48" s="86">
        <v>0</v>
      </c>
      <c r="O48" s="86">
        <v>0</v>
      </c>
      <c r="P48" s="198">
        <v>0</v>
      </c>
      <c r="Q48" s="216">
        <v>0</v>
      </c>
      <c r="R48" s="86">
        <v>0</v>
      </c>
      <c r="S48" s="216">
        <v>0</v>
      </c>
      <c r="T48" s="216">
        <v>0</v>
      </c>
      <c r="U48" s="216">
        <v>0</v>
      </c>
      <c r="V48" s="216">
        <v>0</v>
      </c>
      <c r="W48" s="216">
        <v>0</v>
      </c>
    </row>
    <row r="49" spans="1:24" ht="159.94999999999999" customHeight="1">
      <c r="A49" s="186">
        <v>12</v>
      </c>
      <c r="B49" s="414"/>
      <c r="C49" s="107" t="s">
        <v>391</v>
      </c>
      <c r="D49" s="107" t="s">
        <v>295</v>
      </c>
      <c r="E49" s="86">
        <v>715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198">
        <v>0</v>
      </c>
      <c r="L49" s="86">
        <v>0</v>
      </c>
      <c r="M49" s="86">
        <v>0</v>
      </c>
      <c r="N49" s="86">
        <v>0</v>
      </c>
      <c r="O49" s="86">
        <v>0</v>
      </c>
      <c r="P49" s="198">
        <v>0</v>
      </c>
      <c r="Q49" s="216">
        <v>0</v>
      </c>
      <c r="R49" s="86">
        <v>0</v>
      </c>
      <c r="S49" s="216">
        <v>0</v>
      </c>
      <c r="T49" s="216">
        <v>0</v>
      </c>
      <c r="U49" s="216">
        <v>0</v>
      </c>
      <c r="V49" s="216">
        <v>0</v>
      </c>
      <c r="W49" s="216">
        <v>0</v>
      </c>
    </row>
    <row r="50" spans="1:24" ht="159.94999999999999" customHeight="1">
      <c r="A50" s="186">
        <v>13</v>
      </c>
      <c r="B50" s="414"/>
      <c r="C50" s="87" t="s">
        <v>392</v>
      </c>
      <c r="D50" s="107"/>
      <c r="E50" s="86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198">
        <v>0</v>
      </c>
      <c r="L50" s="86">
        <v>0</v>
      </c>
      <c r="M50" s="86">
        <v>0</v>
      </c>
      <c r="N50" s="86">
        <v>0</v>
      </c>
      <c r="O50" s="86">
        <v>668</v>
      </c>
      <c r="P50" s="198">
        <v>0</v>
      </c>
      <c r="Q50" s="216">
        <v>0</v>
      </c>
      <c r="R50" s="86">
        <v>0</v>
      </c>
      <c r="S50" s="216">
        <v>0</v>
      </c>
      <c r="T50" s="216">
        <v>0</v>
      </c>
      <c r="U50" s="216">
        <v>0</v>
      </c>
      <c r="V50" s="216">
        <v>0</v>
      </c>
      <c r="W50" s="216">
        <v>0</v>
      </c>
    </row>
    <row r="51" spans="1:24" ht="159.94999999999999" customHeight="1">
      <c r="A51" s="186">
        <v>14</v>
      </c>
      <c r="B51" s="414"/>
      <c r="C51" s="87" t="s">
        <v>396</v>
      </c>
      <c r="D51" s="107"/>
      <c r="E51" s="86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198">
        <v>0</v>
      </c>
      <c r="L51" s="86">
        <v>0</v>
      </c>
      <c r="M51" s="86">
        <v>0</v>
      </c>
      <c r="N51" s="86">
        <v>0</v>
      </c>
      <c r="O51" s="86">
        <v>668</v>
      </c>
      <c r="P51" s="198">
        <v>0</v>
      </c>
      <c r="Q51" s="216">
        <v>0</v>
      </c>
      <c r="R51" s="86">
        <v>0</v>
      </c>
      <c r="S51" s="216">
        <v>0</v>
      </c>
      <c r="T51" s="216">
        <v>0</v>
      </c>
      <c r="U51" s="216">
        <v>0</v>
      </c>
      <c r="V51" s="216">
        <v>0</v>
      </c>
      <c r="W51" s="216">
        <v>0</v>
      </c>
    </row>
    <row r="52" spans="1:24" ht="159.94999999999999" customHeight="1">
      <c r="A52" s="186">
        <v>15</v>
      </c>
      <c r="B52" s="414"/>
      <c r="C52" s="107" t="s">
        <v>400</v>
      </c>
      <c r="D52" s="107" t="s">
        <v>295</v>
      </c>
      <c r="E52" s="86">
        <v>698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198">
        <v>0</v>
      </c>
      <c r="L52" s="86">
        <v>0</v>
      </c>
      <c r="M52" s="86">
        <v>0</v>
      </c>
      <c r="N52" s="86">
        <v>0</v>
      </c>
      <c r="O52" s="86">
        <v>0</v>
      </c>
      <c r="P52" s="198">
        <v>0</v>
      </c>
      <c r="Q52" s="216">
        <v>0</v>
      </c>
      <c r="R52" s="86">
        <v>0</v>
      </c>
      <c r="S52" s="216">
        <v>0</v>
      </c>
      <c r="T52" s="216">
        <v>0</v>
      </c>
      <c r="U52" s="216">
        <v>0</v>
      </c>
      <c r="V52" s="216">
        <v>0</v>
      </c>
      <c r="W52" s="216">
        <v>0</v>
      </c>
    </row>
    <row r="53" spans="1:24" ht="159.94999999999999" customHeight="1">
      <c r="A53" s="186">
        <v>16</v>
      </c>
      <c r="B53" s="415"/>
      <c r="C53" s="107" t="s">
        <v>402</v>
      </c>
      <c r="D53" s="107" t="s">
        <v>295</v>
      </c>
      <c r="E53" s="86">
        <v>715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198">
        <v>0</v>
      </c>
      <c r="L53" s="86">
        <v>0</v>
      </c>
      <c r="M53" s="86">
        <v>0</v>
      </c>
      <c r="N53" s="86">
        <v>0</v>
      </c>
      <c r="O53" s="86">
        <v>0</v>
      </c>
      <c r="P53" s="198">
        <v>0</v>
      </c>
      <c r="Q53" s="216">
        <v>0</v>
      </c>
      <c r="R53" s="86">
        <v>0</v>
      </c>
      <c r="S53" s="216">
        <v>0</v>
      </c>
      <c r="T53" s="216">
        <v>0</v>
      </c>
      <c r="U53" s="216">
        <v>0</v>
      </c>
      <c r="V53" s="216">
        <v>0</v>
      </c>
      <c r="W53" s="216">
        <v>0</v>
      </c>
    </row>
    <row r="54" spans="1:24" ht="125.1" customHeight="1">
      <c r="A54" s="417" t="s">
        <v>294</v>
      </c>
      <c r="B54" s="417"/>
      <c r="C54" s="417"/>
      <c r="D54" s="107"/>
      <c r="E54" s="86">
        <f t="shared" ref="E54:W54" si="2">SUM(E38:E53)</f>
        <v>9707.1</v>
      </c>
      <c r="F54" s="86">
        <f t="shared" si="2"/>
        <v>0</v>
      </c>
      <c r="G54" s="86">
        <f t="shared" si="2"/>
        <v>0</v>
      </c>
      <c r="H54" s="86">
        <f t="shared" si="2"/>
        <v>0</v>
      </c>
      <c r="I54" s="86">
        <f t="shared" si="2"/>
        <v>0</v>
      </c>
      <c r="J54" s="86">
        <f t="shared" si="2"/>
        <v>1552.5</v>
      </c>
      <c r="K54" s="198">
        <f t="shared" si="2"/>
        <v>320</v>
      </c>
      <c r="L54" s="86">
        <f t="shared" si="2"/>
        <v>0</v>
      </c>
      <c r="M54" s="86">
        <f t="shared" si="2"/>
        <v>350.6</v>
      </c>
      <c r="N54" s="86">
        <f t="shared" si="2"/>
        <v>0</v>
      </c>
      <c r="O54" s="86">
        <f t="shared" si="2"/>
        <v>2070</v>
      </c>
      <c r="P54" s="198">
        <f t="shared" si="2"/>
        <v>310</v>
      </c>
      <c r="Q54" s="216">
        <f t="shared" si="2"/>
        <v>7</v>
      </c>
      <c r="R54" s="86">
        <f t="shared" si="2"/>
        <v>320</v>
      </c>
      <c r="S54" s="216">
        <f t="shared" si="2"/>
        <v>0</v>
      </c>
      <c r="T54" s="216">
        <f t="shared" si="2"/>
        <v>0</v>
      </c>
      <c r="U54" s="216">
        <f t="shared" si="2"/>
        <v>0</v>
      </c>
      <c r="V54" s="216">
        <f t="shared" si="2"/>
        <v>0</v>
      </c>
      <c r="W54" s="216">
        <f t="shared" si="2"/>
        <v>0</v>
      </c>
    </row>
    <row r="55" spans="1:24" ht="139.5" customHeight="1">
      <c r="A55" s="65"/>
      <c r="B55" s="65"/>
      <c r="C55" s="65"/>
      <c r="D55" s="64"/>
      <c r="E55" s="68"/>
      <c r="F55" s="68"/>
      <c r="G55" s="68"/>
      <c r="H55" s="68"/>
      <c r="I55" s="68"/>
      <c r="J55" s="68"/>
      <c r="K55" s="199"/>
      <c r="L55" s="69"/>
      <c r="M55" s="69"/>
      <c r="N55" s="70"/>
      <c r="O55" s="71"/>
      <c r="P55" s="204"/>
      <c r="Q55" s="218"/>
      <c r="R55" s="71"/>
      <c r="S55" s="218"/>
      <c r="T55" s="225"/>
      <c r="U55" s="226"/>
      <c r="V55" s="218"/>
      <c r="W55" s="218"/>
    </row>
    <row r="56" spans="1:24" ht="156" customHeight="1">
      <c r="A56" s="431" t="s">
        <v>287</v>
      </c>
      <c r="B56" s="432"/>
      <c r="C56" s="432"/>
      <c r="D56" s="433"/>
      <c r="E56" s="178"/>
      <c r="F56" s="178"/>
      <c r="G56" s="178"/>
      <c r="H56" s="178"/>
      <c r="I56" s="178"/>
      <c r="J56" s="178"/>
      <c r="K56" s="200"/>
      <c r="L56" s="72"/>
      <c r="M56" s="72"/>
      <c r="N56" s="72"/>
      <c r="O56" s="72"/>
      <c r="P56" s="205"/>
      <c r="Q56" s="428" t="s">
        <v>436</v>
      </c>
      <c r="R56" s="429"/>
      <c r="S56" s="429"/>
      <c r="T56" s="429"/>
      <c r="U56" s="429"/>
      <c r="V56" s="429"/>
      <c r="W56" s="227"/>
      <c r="X56" s="129"/>
    </row>
    <row r="57" spans="1:24" ht="243" customHeight="1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201"/>
      <c r="L57" s="179"/>
      <c r="M57" s="180"/>
      <c r="N57" s="180"/>
      <c r="O57" s="181"/>
      <c r="P57" s="206"/>
      <c r="Q57" s="219"/>
      <c r="R57" s="182"/>
      <c r="S57" s="219"/>
      <c r="T57" s="219"/>
      <c r="U57" s="219"/>
      <c r="V57" s="228"/>
      <c r="W57" s="228"/>
      <c r="X57" s="129"/>
    </row>
    <row r="58" spans="1:24" ht="49.5" customHeight="1">
      <c r="A58" s="65"/>
      <c r="B58" s="65"/>
      <c r="C58" s="65"/>
      <c r="D58" s="65"/>
      <c r="E58" s="65"/>
      <c r="F58" s="65"/>
      <c r="G58" s="65"/>
      <c r="H58" s="65"/>
      <c r="I58" s="65"/>
      <c r="K58" s="202"/>
      <c r="L58" s="65"/>
      <c r="M58" s="65"/>
      <c r="N58" s="65"/>
      <c r="O58" s="65"/>
      <c r="P58" s="202"/>
      <c r="Q58" s="220"/>
      <c r="R58" s="65"/>
      <c r="T58" s="222"/>
    </row>
    <row r="59" spans="1:24">
      <c r="J59" s="65"/>
      <c r="K59" s="202"/>
      <c r="L59" s="65"/>
      <c r="M59" s="65"/>
      <c r="N59" s="65"/>
      <c r="O59" s="65"/>
      <c r="P59" s="202"/>
      <c r="Q59" s="220"/>
      <c r="R59" s="65"/>
      <c r="T59" s="222"/>
    </row>
    <row r="60" spans="1:24">
      <c r="A60" s="430" t="s">
        <v>152</v>
      </c>
      <c r="B60" s="430"/>
      <c r="C60" s="430"/>
      <c r="D60" s="65"/>
      <c r="E60" s="65"/>
      <c r="F60" s="65"/>
      <c r="G60" s="65"/>
      <c r="H60" s="65"/>
      <c r="I60" s="65"/>
      <c r="J60" s="65"/>
      <c r="T60" s="229"/>
    </row>
    <row r="61" spans="1:24" ht="20.25" customHeight="1">
      <c r="A61" s="430"/>
      <c r="B61" s="430"/>
      <c r="C61" s="430"/>
      <c r="D61" s="65"/>
      <c r="E61" s="65"/>
      <c r="F61" s="65"/>
      <c r="G61" s="65"/>
      <c r="H61" s="65"/>
      <c r="I61" s="65"/>
      <c r="T61" s="222"/>
    </row>
  </sheetData>
  <mergeCells count="50">
    <mergeCell ref="X24:X26"/>
    <mergeCell ref="W24:W26"/>
    <mergeCell ref="J23:J26"/>
    <mergeCell ref="M23:M26"/>
    <mergeCell ref="U24:U26"/>
    <mergeCell ref="S23:W23"/>
    <mergeCell ref="L23:L26"/>
    <mergeCell ref="K23:K26"/>
    <mergeCell ref="T24:T26"/>
    <mergeCell ref="Q23:R23"/>
    <mergeCell ref="V24:V26"/>
    <mergeCell ref="N23:N26"/>
    <mergeCell ref="S24:S26"/>
    <mergeCell ref="O7:W7"/>
    <mergeCell ref="Q56:V56"/>
    <mergeCell ref="A60:C61"/>
    <mergeCell ref="A54:C54"/>
    <mergeCell ref="A56:D56"/>
    <mergeCell ref="C21:C26"/>
    <mergeCell ref="I23:I26"/>
    <mergeCell ref="H23:H26"/>
    <mergeCell ref="A37:C37"/>
    <mergeCell ref="O15:W15"/>
    <mergeCell ref="A20:V20"/>
    <mergeCell ref="D23:E24"/>
    <mergeCell ref="D21:W22"/>
    <mergeCell ref="O14:W14"/>
    <mergeCell ref="A16:V16"/>
    <mergeCell ref="B21:B26"/>
    <mergeCell ref="O1:V1"/>
    <mergeCell ref="O2:W2"/>
    <mergeCell ref="O3:W3"/>
    <mergeCell ref="O4:W4"/>
    <mergeCell ref="O5:W5"/>
    <mergeCell ref="B38:B53"/>
    <mergeCell ref="O9:W9"/>
    <mergeCell ref="O10:W10"/>
    <mergeCell ref="O11:W11"/>
    <mergeCell ref="O12:W12"/>
    <mergeCell ref="P13:V13"/>
    <mergeCell ref="A35:C35"/>
    <mergeCell ref="A19:W19"/>
    <mergeCell ref="P23:P26"/>
    <mergeCell ref="O23:O26"/>
    <mergeCell ref="A21:A26"/>
    <mergeCell ref="A28:B28"/>
    <mergeCell ref="B29:B34"/>
    <mergeCell ref="A18:W18"/>
    <mergeCell ref="A17:W17"/>
    <mergeCell ref="F23:G24"/>
  </mergeCells>
  <phoneticPr fontId="4" type="noConversion"/>
  <printOptions horizontalCentered="1"/>
  <pageMargins left="0.78740157480314965" right="0.39370078740157483" top="1.1811023622047245" bottom="0.78740157480314965" header="0.31496062992125984" footer="0.31496062992125984"/>
  <pageSetup paperSize="9" scale="22" orientation="landscape" useFirstPageNumber="1" r:id="rId1"/>
  <headerFooter differentFirst="1">
    <oddHeader>&amp;C&amp;P</oddHeader>
  </headerFooter>
  <ignoredErrors>
    <ignoredError sqref="E5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H62"/>
  <sheetViews>
    <sheetView view="pageBreakPreview" topLeftCell="C1" zoomScale="30" zoomScaleNormal="25" zoomScaleSheetLayoutView="30" zoomScalePageLayoutView="30" workbookViewId="0">
      <selection activeCell="L15" sqref="L15"/>
    </sheetView>
  </sheetViews>
  <sheetFormatPr defaultRowHeight="37.5"/>
  <cols>
    <col min="1" max="1" width="10.42578125" style="174" customWidth="1"/>
    <col min="2" max="2" width="45.42578125" style="174" customWidth="1"/>
    <col min="3" max="3" width="60.42578125" style="174" customWidth="1"/>
    <col min="4" max="4" width="18" style="174" customWidth="1"/>
    <col min="5" max="5" width="18.140625" style="174" customWidth="1"/>
    <col min="6" max="6" width="13.42578125" style="174" customWidth="1"/>
    <col min="7" max="7" width="12.85546875" style="174" customWidth="1"/>
    <col min="8" max="8" width="15.28515625" style="174" customWidth="1"/>
    <col min="9" max="9" width="26.5703125" style="174" customWidth="1"/>
    <col min="10" max="10" width="31.42578125" style="174" customWidth="1"/>
    <col min="11" max="11" width="49.7109375" style="174" customWidth="1"/>
    <col min="12" max="12" width="45.7109375" style="174" customWidth="1"/>
    <col min="13" max="13" width="30.5703125" style="174" customWidth="1"/>
    <col min="14" max="14" width="18" style="174" customWidth="1"/>
    <col min="15" max="15" width="39.5703125" style="174" customWidth="1"/>
    <col min="16" max="16" width="35.7109375" style="116" customWidth="1"/>
    <col min="17" max="17" width="26.85546875" style="116" customWidth="1"/>
    <col min="18" max="18" width="20.5703125" style="116" customWidth="1"/>
    <col min="19" max="19" width="21" style="116" customWidth="1"/>
    <col min="20" max="20" width="25.42578125" style="116" customWidth="1"/>
    <col min="21" max="21" width="35.5703125" style="116" customWidth="1"/>
    <col min="22" max="22" width="41.42578125" style="116" customWidth="1"/>
    <col min="23" max="23" width="33" style="116" customWidth="1"/>
    <col min="24" max="24" width="1" style="116" customWidth="1"/>
    <col min="25" max="60" width="9.140625" style="116"/>
    <col min="61" max="16384" width="9.140625" style="174"/>
  </cols>
  <sheetData>
    <row r="1" spans="1:24" s="154" customFormat="1" ht="51" customHeight="1">
      <c r="A1" s="149"/>
      <c r="B1" s="150"/>
      <c r="C1" s="151"/>
      <c r="D1" s="152"/>
      <c r="E1" s="152"/>
      <c r="F1" s="152"/>
      <c r="G1" s="151"/>
      <c r="H1" s="153"/>
      <c r="M1" s="155"/>
      <c r="N1" s="155"/>
      <c r="T1" s="474" t="s">
        <v>378</v>
      </c>
      <c r="U1" s="474"/>
      <c r="V1" s="474"/>
      <c r="W1" s="474"/>
      <c r="X1" s="474"/>
    </row>
    <row r="2" spans="1:24" s="154" customFormat="1" ht="57" customHeight="1">
      <c r="A2" s="156"/>
      <c r="D2" s="157"/>
      <c r="E2" s="158"/>
      <c r="F2" s="158"/>
      <c r="G2" s="158"/>
      <c r="H2" s="158"/>
      <c r="M2" s="159"/>
      <c r="N2" s="159"/>
      <c r="S2" s="160"/>
      <c r="T2" s="446" t="s">
        <v>350</v>
      </c>
      <c r="U2" s="446"/>
      <c r="V2" s="446"/>
      <c r="W2" s="446"/>
      <c r="X2" s="123"/>
    </row>
    <row r="3" spans="1:24" s="154" customFormat="1" ht="57" customHeight="1">
      <c r="A3" s="156"/>
      <c r="D3" s="157"/>
      <c r="E3" s="158"/>
      <c r="F3" s="158"/>
      <c r="G3" s="158"/>
      <c r="H3" s="158"/>
      <c r="M3" s="159"/>
      <c r="N3" s="159"/>
      <c r="S3" s="160"/>
      <c r="T3" s="446" t="s">
        <v>306</v>
      </c>
      <c r="U3" s="446"/>
      <c r="V3" s="446"/>
      <c r="W3" s="446"/>
      <c r="X3" s="161"/>
    </row>
    <row r="4" spans="1:24" s="154" customFormat="1" ht="57" customHeight="1">
      <c r="A4" s="156"/>
      <c r="D4" s="157"/>
      <c r="E4" s="158"/>
      <c r="F4" s="158"/>
      <c r="G4" s="158"/>
      <c r="H4" s="158"/>
      <c r="M4" s="159"/>
      <c r="N4" s="159"/>
      <c r="S4" s="160"/>
      <c r="T4" s="446" t="s">
        <v>307</v>
      </c>
      <c r="U4" s="446"/>
      <c r="V4" s="446"/>
      <c r="W4" s="446"/>
      <c r="X4" s="161"/>
    </row>
    <row r="5" spans="1:24" s="154" customFormat="1" ht="57" customHeight="1">
      <c r="A5" s="156"/>
      <c r="D5" s="157"/>
      <c r="E5" s="158"/>
      <c r="F5" s="158"/>
      <c r="G5" s="158"/>
      <c r="H5" s="158"/>
      <c r="M5" s="159"/>
      <c r="N5" s="159"/>
      <c r="S5" s="160"/>
      <c r="T5" s="446" t="s">
        <v>441</v>
      </c>
      <c r="U5" s="446"/>
      <c r="V5" s="446"/>
      <c r="W5" s="446"/>
      <c r="X5" s="161"/>
    </row>
    <row r="6" spans="1:24" s="154" customFormat="1" ht="57" customHeight="1">
      <c r="A6" s="156"/>
      <c r="D6" s="157"/>
      <c r="E6" s="158"/>
      <c r="F6" s="158"/>
      <c r="G6" s="158"/>
      <c r="H6" s="158"/>
      <c r="M6" s="159"/>
      <c r="N6" s="159"/>
      <c r="S6" s="160"/>
      <c r="T6" s="123"/>
      <c r="U6" s="123"/>
      <c r="V6" s="123"/>
      <c r="W6" s="123"/>
      <c r="X6" s="161"/>
    </row>
    <row r="7" spans="1:24" s="154" customFormat="1" ht="57" customHeight="1">
      <c r="A7" s="156"/>
      <c r="D7" s="157"/>
      <c r="E7" s="158"/>
      <c r="F7" s="158"/>
      <c r="G7" s="158"/>
      <c r="H7" s="158"/>
      <c r="M7" s="159"/>
      <c r="N7" s="159"/>
      <c r="S7" s="160"/>
      <c r="T7" s="446" t="s">
        <v>379</v>
      </c>
      <c r="U7" s="446"/>
      <c r="V7" s="446"/>
      <c r="W7" s="446"/>
      <c r="X7" s="161"/>
    </row>
    <row r="8" spans="1:24" s="154" customFormat="1" ht="57" customHeight="1">
      <c r="A8" s="156"/>
      <c r="D8" s="157"/>
      <c r="E8" s="158"/>
      <c r="F8" s="158"/>
      <c r="G8" s="158"/>
      <c r="H8" s="158"/>
      <c r="M8" s="159"/>
      <c r="N8" s="159"/>
      <c r="S8" s="160"/>
      <c r="T8" s="123"/>
      <c r="U8" s="123"/>
      <c r="V8" s="123"/>
      <c r="W8" s="123"/>
      <c r="X8" s="161"/>
    </row>
    <row r="9" spans="1:24" s="154" customFormat="1" ht="57" customHeight="1">
      <c r="A9" s="156"/>
      <c r="D9" s="157"/>
      <c r="E9" s="158"/>
      <c r="F9" s="158"/>
      <c r="G9" s="158"/>
      <c r="H9" s="158"/>
      <c r="M9" s="159"/>
      <c r="N9" s="159"/>
      <c r="S9" s="160"/>
      <c r="T9" s="446" t="s">
        <v>317</v>
      </c>
      <c r="U9" s="446"/>
      <c r="V9" s="446"/>
      <c r="W9" s="446"/>
      <c r="X9" s="161"/>
    </row>
    <row r="10" spans="1:24" s="154" customFormat="1" ht="57" customHeight="1">
      <c r="A10" s="156"/>
      <c r="D10" s="157"/>
      <c r="E10" s="158"/>
      <c r="F10" s="158"/>
      <c r="G10" s="158"/>
      <c r="H10" s="158"/>
      <c r="M10" s="159"/>
      <c r="N10" s="159"/>
      <c r="S10" s="160"/>
      <c r="T10" s="446" t="s">
        <v>380</v>
      </c>
      <c r="U10" s="446"/>
      <c r="V10" s="446"/>
      <c r="W10" s="446"/>
      <c r="X10" s="161"/>
    </row>
    <row r="11" spans="1:24" s="154" customFormat="1" ht="57" customHeight="1">
      <c r="A11" s="156"/>
      <c r="D11" s="157"/>
      <c r="E11" s="158"/>
      <c r="F11" s="158"/>
      <c r="G11" s="158"/>
      <c r="H11" s="158"/>
      <c r="M11" s="159"/>
      <c r="N11" s="159"/>
      <c r="S11" s="160"/>
      <c r="T11" s="446" t="s">
        <v>310</v>
      </c>
      <c r="U11" s="446"/>
      <c r="V11" s="446"/>
      <c r="W11" s="446"/>
      <c r="X11" s="161"/>
    </row>
    <row r="12" spans="1:24" s="154" customFormat="1" ht="57" customHeight="1">
      <c r="A12" s="156"/>
      <c r="D12" s="157"/>
      <c r="E12" s="158"/>
      <c r="F12" s="158"/>
      <c r="G12" s="158"/>
      <c r="H12" s="158"/>
      <c r="M12" s="159"/>
      <c r="N12" s="159"/>
      <c r="S12" s="160"/>
      <c r="T12" s="446" t="s">
        <v>307</v>
      </c>
      <c r="U12" s="446"/>
      <c r="V12" s="446"/>
      <c r="W12" s="446"/>
      <c r="X12" s="161"/>
    </row>
    <row r="13" spans="1:24" s="154" customFormat="1" ht="57" customHeight="1">
      <c r="A13" s="156"/>
      <c r="D13" s="157"/>
      <c r="E13" s="158"/>
      <c r="F13" s="158"/>
      <c r="G13" s="158"/>
      <c r="H13" s="158"/>
      <c r="M13" s="159"/>
      <c r="N13" s="159"/>
      <c r="S13" s="160"/>
      <c r="T13" s="446" t="s">
        <v>381</v>
      </c>
      <c r="U13" s="446"/>
      <c r="V13" s="446"/>
      <c r="W13" s="446"/>
      <c r="X13" s="161"/>
    </row>
    <row r="14" spans="1:24" s="154" customFormat="1" ht="222" customHeight="1">
      <c r="A14" s="156"/>
      <c r="D14" s="157"/>
      <c r="E14" s="158"/>
      <c r="F14" s="158"/>
      <c r="G14" s="158"/>
      <c r="H14" s="158"/>
      <c r="M14" s="159"/>
      <c r="N14" s="159"/>
      <c r="S14" s="160"/>
      <c r="T14" s="445" t="s">
        <v>442</v>
      </c>
      <c r="U14" s="445"/>
      <c r="V14" s="445"/>
      <c r="W14" s="445"/>
      <c r="X14" s="161"/>
    </row>
    <row r="15" spans="1:24" s="154" customFormat="1" ht="57" customHeight="1">
      <c r="A15" s="156"/>
      <c r="D15" s="157"/>
      <c r="E15" s="158"/>
      <c r="F15" s="158"/>
      <c r="G15" s="158"/>
      <c r="H15" s="158"/>
      <c r="M15" s="159"/>
      <c r="N15" s="159"/>
      <c r="S15" s="131"/>
      <c r="T15" s="161"/>
      <c r="U15" s="161"/>
      <c r="V15" s="161"/>
      <c r="W15" s="161"/>
      <c r="X15" s="161"/>
    </row>
    <row r="16" spans="1:24" s="154" customFormat="1" ht="46.5" customHeight="1">
      <c r="A16" s="475" t="s">
        <v>185</v>
      </c>
      <c r="B16" s="476"/>
      <c r="C16" s="476"/>
      <c r="D16" s="476"/>
      <c r="E16" s="476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  <c r="S16" s="476"/>
      <c r="T16" s="476"/>
      <c r="U16" s="476"/>
      <c r="V16" s="476"/>
      <c r="W16" s="476"/>
      <c r="X16" s="123"/>
    </row>
    <row r="17" spans="1:60" s="163" customFormat="1" ht="42.75" customHeight="1">
      <c r="A17" s="477" t="s">
        <v>266</v>
      </c>
      <c r="B17" s="478"/>
      <c r="C17" s="478"/>
      <c r="D17" s="478"/>
      <c r="E17" s="478"/>
      <c r="F17" s="478"/>
      <c r="G17" s="478"/>
      <c r="H17" s="478"/>
      <c r="I17" s="478"/>
      <c r="J17" s="478"/>
      <c r="K17" s="478"/>
      <c r="L17" s="478"/>
      <c r="M17" s="478"/>
      <c r="N17" s="478"/>
      <c r="O17" s="478"/>
      <c r="P17" s="478"/>
      <c r="Q17" s="478"/>
      <c r="R17" s="478"/>
      <c r="S17" s="478"/>
      <c r="T17" s="478"/>
      <c r="U17" s="478"/>
      <c r="V17" s="478"/>
      <c r="W17" s="478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s="163" customFormat="1" ht="47.25" customHeight="1">
      <c r="A18" s="453" t="s">
        <v>267</v>
      </c>
      <c r="B18" s="445"/>
      <c r="C18" s="445"/>
      <c r="D18" s="445"/>
      <c r="E18" s="445"/>
      <c r="F18" s="445"/>
      <c r="G18" s="445"/>
      <c r="H18" s="445"/>
      <c r="I18" s="445"/>
      <c r="J18" s="445"/>
      <c r="K18" s="445"/>
      <c r="L18" s="445"/>
      <c r="M18" s="445"/>
      <c r="N18" s="445"/>
      <c r="O18" s="445"/>
      <c r="P18" s="445"/>
      <c r="Q18" s="445"/>
      <c r="R18" s="445"/>
      <c r="S18" s="445"/>
      <c r="T18" s="445"/>
      <c r="U18" s="445"/>
      <c r="V18" s="445"/>
      <c r="W18" s="445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s="166" customFormat="1" ht="52.5" customHeight="1">
      <c r="A19" s="164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451" t="s">
        <v>211</v>
      </c>
      <c r="M19" s="452"/>
      <c r="N19" s="452"/>
      <c r="O19" s="452"/>
      <c r="P19" s="452"/>
      <c r="Q19" s="452"/>
      <c r="R19" s="452"/>
      <c r="S19" s="165"/>
      <c r="T19" s="165"/>
      <c r="U19" s="165"/>
      <c r="V19" s="165"/>
      <c r="W19" s="165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</row>
    <row r="20" spans="1:60" s="166" customFormat="1" ht="135" customHeight="1">
      <c r="A20" s="456" t="s">
        <v>308</v>
      </c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7"/>
      <c r="S20" s="457"/>
      <c r="T20" s="457"/>
      <c r="U20" s="457"/>
      <c r="V20" s="457"/>
      <c r="W20" s="457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</row>
    <row r="21" spans="1:60" s="166" customFormat="1" ht="33" customHeight="1">
      <c r="A21" s="479" t="s">
        <v>209</v>
      </c>
      <c r="B21" s="479"/>
      <c r="C21" s="479"/>
      <c r="D21" s="479"/>
      <c r="E21" s="479"/>
      <c r="F21" s="479"/>
      <c r="G21" s="479"/>
      <c r="H21" s="479"/>
      <c r="I21" s="479"/>
      <c r="J21" s="479"/>
      <c r="K21" s="479"/>
      <c r="L21" s="479"/>
      <c r="M21" s="479"/>
      <c r="N21" s="479"/>
      <c r="O21" s="479"/>
      <c r="P21" s="479"/>
      <c r="Q21" s="479"/>
      <c r="R21" s="480"/>
      <c r="S21" s="480"/>
      <c r="T21" s="480"/>
      <c r="U21" s="480"/>
      <c r="V21" s="480"/>
      <c r="W21" s="480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</row>
    <row r="22" spans="1:60" s="166" customFormat="1" ht="42" customHeight="1">
      <c r="A22" s="130"/>
      <c r="B22" s="130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7"/>
      <c r="T22" s="147"/>
      <c r="U22" s="147"/>
      <c r="V22" s="147"/>
      <c r="W22" s="147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</row>
    <row r="23" spans="1:60" s="166" customFormat="1" ht="112.5" customHeight="1">
      <c r="A23" s="449" t="s">
        <v>186</v>
      </c>
      <c r="B23" s="449" t="s">
        <v>187</v>
      </c>
      <c r="C23" s="449" t="s">
        <v>188</v>
      </c>
      <c r="D23" s="449" t="s">
        <v>189</v>
      </c>
      <c r="E23" s="449"/>
      <c r="F23" s="449" t="s">
        <v>190</v>
      </c>
      <c r="G23" s="449"/>
      <c r="H23" s="449"/>
      <c r="I23" s="447" t="s">
        <v>191</v>
      </c>
      <c r="J23" s="449" t="s">
        <v>192</v>
      </c>
      <c r="K23" s="449" t="s">
        <v>193</v>
      </c>
      <c r="L23" s="449"/>
      <c r="M23" s="449" t="s">
        <v>194</v>
      </c>
      <c r="N23" s="447" t="s">
        <v>195</v>
      </c>
      <c r="O23" s="449" t="s">
        <v>196</v>
      </c>
      <c r="P23" s="449" t="s">
        <v>183</v>
      </c>
      <c r="Q23" s="449"/>
      <c r="R23" s="449"/>
      <c r="S23" s="449"/>
      <c r="T23" s="449"/>
      <c r="U23" s="449"/>
      <c r="V23" s="449"/>
      <c r="W23" s="449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</row>
    <row r="24" spans="1:60" s="166" customFormat="1" ht="51.75" customHeight="1">
      <c r="A24" s="449"/>
      <c r="B24" s="455"/>
      <c r="C24" s="449"/>
      <c r="D24" s="447" t="s">
        <v>197</v>
      </c>
      <c r="E24" s="447" t="s">
        <v>198</v>
      </c>
      <c r="F24" s="447" t="s">
        <v>153</v>
      </c>
      <c r="G24" s="447" t="s">
        <v>199</v>
      </c>
      <c r="H24" s="447" t="s">
        <v>159</v>
      </c>
      <c r="I24" s="454"/>
      <c r="J24" s="449"/>
      <c r="K24" s="449" t="s">
        <v>200</v>
      </c>
      <c r="L24" s="449" t="s">
        <v>201</v>
      </c>
      <c r="M24" s="455"/>
      <c r="N24" s="448"/>
      <c r="O24" s="455"/>
      <c r="P24" s="449" t="s">
        <v>202</v>
      </c>
      <c r="Q24" s="449" t="s">
        <v>183</v>
      </c>
      <c r="R24" s="449"/>
      <c r="S24" s="449"/>
      <c r="T24" s="449" t="s">
        <v>210</v>
      </c>
      <c r="U24" s="449" t="s">
        <v>203</v>
      </c>
      <c r="V24" s="449" t="s">
        <v>416</v>
      </c>
      <c r="W24" s="449" t="s">
        <v>204</v>
      </c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</row>
    <row r="25" spans="1:60" s="166" customFormat="1" ht="186" customHeight="1">
      <c r="A25" s="449"/>
      <c r="B25" s="455"/>
      <c r="C25" s="449"/>
      <c r="D25" s="448"/>
      <c r="E25" s="447"/>
      <c r="F25" s="448"/>
      <c r="G25" s="448"/>
      <c r="H25" s="448"/>
      <c r="I25" s="454"/>
      <c r="J25" s="449"/>
      <c r="K25" s="449"/>
      <c r="L25" s="450"/>
      <c r="M25" s="455"/>
      <c r="N25" s="448"/>
      <c r="O25" s="455"/>
      <c r="P25" s="450"/>
      <c r="Q25" s="449" t="s">
        <v>205</v>
      </c>
      <c r="R25" s="449" t="s">
        <v>206</v>
      </c>
      <c r="S25" s="449" t="s">
        <v>207</v>
      </c>
      <c r="T25" s="449"/>
      <c r="U25" s="449"/>
      <c r="V25" s="449"/>
      <c r="W25" s="449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</row>
    <row r="26" spans="1:60" s="166" customFormat="1" ht="362.25" customHeight="1">
      <c r="A26" s="449"/>
      <c r="B26" s="455"/>
      <c r="C26" s="449"/>
      <c r="D26" s="448"/>
      <c r="E26" s="447"/>
      <c r="F26" s="448"/>
      <c r="G26" s="448"/>
      <c r="H26" s="448"/>
      <c r="I26" s="454"/>
      <c r="J26" s="449"/>
      <c r="K26" s="449"/>
      <c r="L26" s="450"/>
      <c r="M26" s="455"/>
      <c r="N26" s="448"/>
      <c r="O26" s="455"/>
      <c r="P26" s="450"/>
      <c r="Q26" s="450"/>
      <c r="R26" s="450"/>
      <c r="S26" s="449"/>
      <c r="T26" s="449"/>
      <c r="U26" s="449"/>
      <c r="V26" s="449"/>
      <c r="W26" s="449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</row>
    <row r="27" spans="1:60" s="166" customFormat="1" ht="45" customHeight="1">
      <c r="A27" s="109">
        <v>1</v>
      </c>
      <c r="B27" s="109">
        <v>2</v>
      </c>
      <c r="C27" s="109">
        <v>3</v>
      </c>
      <c r="D27" s="109">
        <v>4</v>
      </c>
      <c r="E27" s="109">
        <v>5</v>
      </c>
      <c r="F27" s="109">
        <v>6</v>
      </c>
      <c r="G27" s="109">
        <v>7</v>
      </c>
      <c r="H27" s="109">
        <v>8</v>
      </c>
      <c r="I27" s="109">
        <v>9</v>
      </c>
      <c r="J27" s="109">
        <v>10</v>
      </c>
      <c r="K27" s="109">
        <v>11</v>
      </c>
      <c r="L27" s="109">
        <v>12</v>
      </c>
      <c r="M27" s="109">
        <v>13</v>
      </c>
      <c r="N27" s="109">
        <v>14</v>
      </c>
      <c r="O27" s="109">
        <v>15</v>
      </c>
      <c r="P27" s="109">
        <v>16</v>
      </c>
      <c r="Q27" s="109">
        <v>17</v>
      </c>
      <c r="R27" s="109">
        <v>18</v>
      </c>
      <c r="S27" s="109">
        <v>19</v>
      </c>
      <c r="T27" s="109">
        <v>20</v>
      </c>
      <c r="U27" s="109">
        <v>21</v>
      </c>
      <c r="V27" s="109">
        <v>22</v>
      </c>
      <c r="W27" s="109">
        <v>23</v>
      </c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</row>
    <row r="28" spans="1:60" s="166" customFormat="1" ht="222.75" customHeight="1">
      <c r="A28" s="449" t="s">
        <v>268</v>
      </c>
      <c r="B28" s="449"/>
      <c r="C28" s="63" t="s">
        <v>208</v>
      </c>
      <c r="D28" s="63" t="s">
        <v>208</v>
      </c>
      <c r="E28" s="390" t="s">
        <v>208</v>
      </c>
      <c r="F28" s="390" t="s">
        <v>208</v>
      </c>
      <c r="G28" s="390" t="s">
        <v>208</v>
      </c>
      <c r="H28" s="390" t="s">
        <v>438</v>
      </c>
      <c r="I28" s="393">
        <f>I35+I36+I54</f>
        <v>54260.200000000004</v>
      </c>
      <c r="J28" s="390"/>
      <c r="K28" s="390" t="s">
        <v>208</v>
      </c>
      <c r="L28" s="390" t="s">
        <v>208</v>
      </c>
      <c r="M28" s="390" t="s">
        <v>208</v>
      </c>
      <c r="N28" s="390"/>
      <c r="O28" s="388">
        <f>O35+O37+O54</f>
        <v>39959794.060000002</v>
      </c>
      <c r="P28" s="388">
        <f>P35+P37+P54</f>
        <v>3875454.0699999994</v>
      </c>
      <c r="Q28" s="392"/>
      <c r="R28" s="388">
        <v>0</v>
      </c>
      <c r="S28" s="388">
        <v>0</v>
      </c>
      <c r="T28" s="392"/>
      <c r="U28" s="388"/>
      <c r="V28" s="388">
        <f>V35+V37+V54</f>
        <v>36084339.990000002</v>
      </c>
      <c r="W28" s="390" t="s">
        <v>281</v>
      </c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</row>
    <row r="29" spans="1:60" s="166" customFormat="1" ht="165" customHeight="1">
      <c r="A29" s="109">
        <v>1</v>
      </c>
      <c r="B29" s="471" t="s">
        <v>407</v>
      </c>
      <c r="C29" s="66" t="s">
        <v>273</v>
      </c>
      <c r="D29" s="63">
        <v>1977</v>
      </c>
      <c r="E29" s="390"/>
      <c r="F29" s="390">
        <v>3</v>
      </c>
      <c r="G29" s="390">
        <v>2</v>
      </c>
      <c r="H29" s="390">
        <v>18</v>
      </c>
      <c r="I29" s="388">
        <v>1233.3</v>
      </c>
      <c r="J29" s="388" t="s">
        <v>418</v>
      </c>
      <c r="K29" s="390" t="s">
        <v>282</v>
      </c>
      <c r="L29" s="390" t="s">
        <v>280</v>
      </c>
      <c r="M29" s="394">
        <v>12.47</v>
      </c>
      <c r="N29" s="393">
        <v>69.83</v>
      </c>
      <c r="O29" s="395">
        <v>190774.73</v>
      </c>
      <c r="P29" s="388">
        <v>46415.54</v>
      </c>
      <c r="Q29" s="392">
        <v>0</v>
      </c>
      <c r="R29" s="388">
        <v>0</v>
      </c>
      <c r="S29" s="388">
        <v>0</v>
      </c>
      <c r="T29" s="392">
        <v>0</v>
      </c>
      <c r="U29" s="388">
        <v>0</v>
      </c>
      <c r="V29" s="388">
        <f>O29-P29</f>
        <v>144359.19</v>
      </c>
      <c r="W29" s="390" t="s">
        <v>281</v>
      </c>
      <c r="X29" s="131">
        <f>SUM(Q29:W29)</f>
        <v>144359.19</v>
      </c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</row>
    <row r="30" spans="1:60" s="166" customFormat="1" ht="165" customHeight="1">
      <c r="A30" s="109">
        <v>2</v>
      </c>
      <c r="B30" s="472"/>
      <c r="C30" s="66" t="s">
        <v>406</v>
      </c>
      <c r="D30" s="67">
        <v>1975</v>
      </c>
      <c r="E30" s="390"/>
      <c r="F30" s="393">
        <v>3</v>
      </c>
      <c r="G30" s="393">
        <v>2</v>
      </c>
      <c r="H30" s="393">
        <v>18</v>
      </c>
      <c r="I30" s="388">
        <v>918.3</v>
      </c>
      <c r="J30" s="388" t="s">
        <v>418</v>
      </c>
      <c r="K30" s="390" t="s">
        <v>279</v>
      </c>
      <c r="L30" s="390" t="s">
        <v>280</v>
      </c>
      <c r="M30" s="394">
        <v>14.73</v>
      </c>
      <c r="N30" s="393">
        <v>70.290000000000006</v>
      </c>
      <c r="O30" s="395">
        <v>818123.99</v>
      </c>
      <c r="P30" s="388">
        <v>48878.73</v>
      </c>
      <c r="Q30" s="392">
        <v>0</v>
      </c>
      <c r="R30" s="388">
        <v>0</v>
      </c>
      <c r="S30" s="388">
        <v>0</v>
      </c>
      <c r="T30" s="392">
        <v>0</v>
      </c>
      <c r="U30" s="388">
        <v>0</v>
      </c>
      <c r="V30" s="388">
        <f t="shared" ref="V30:V37" si="0">O30-P30</f>
        <v>769245.26</v>
      </c>
      <c r="W30" s="390" t="s">
        <v>281</v>
      </c>
      <c r="X30" s="131">
        <f>SUM(Q30:W30)</f>
        <v>769245.26</v>
      </c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</row>
    <row r="31" spans="1:60" s="166" customFormat="1" ht="165" customHeight="1">
      <c r="A31" s="109">
        <v>3</v>
      </c>
      <c r="B31" s="472"/>
      <c r="C31" s="66" t="s">
        <v>328</v>
      </c>
      <c r="D31" s="67">
        <v>1990</v>
      </c>
      <c r="E31" s="390"/>
      <c r="F31" s="393">
        <v>3</v>
      </c>
      <c r="G31" s="393">
        <v>3</v>
      </c>
      <c r="H31" s="393">
        <v>32</v>
      </c>
      <c r="I31" s="388">
        <v>1724.5</v>
      </c>
      <c r="J31" s="388" t="s">
        <v>418</v>
      </c>
      <c r="K31" s="390" t="s">
        <v>298</v>
      </c>
      <c r="L31" s="390" t="s">
        <v>280</v>
      </c>
      <c r="M31" s="394">
        <v>11.27</v>
      </c>
      <c r="N31" s="393">
        <v>77.59</v>
      </c>
      <c r="O31" s="401">
        <v>1169185.48</v>
      </c>
      <c r="P31" s="388">
        <v>209384.58</v>
      </c>
      <c r="Q31" s="392">
        <v>0</v>
      </c>
      <c r="R31" s="388">
        <v>0</v>
      </c>
      <c r="S31" s="388">
        <v>0</v>
      </c>
      <c r="T31" s="392">
        <v>0</v>
      </c>
      <c r="U31" s="388">
        <v>0</v>
      </c>
      <c r="V31" s="388">
        <f t="shared" si="0"/>
        <v>959800.9</v>
      </c>
      <c r="W31" s="390" t="s">
        <v>281</v>
      </c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</row>
    <row r="32" spans="1:60" s="166" customFormat="1" ht="165" customHeight="1">
      <c r="A32" s="109">
        <v>4</v>
      </c>
      <c r="B32" s="472"/>
      <c r="C32" s="66" t="s">
        <v>403</v>
      </c>
      <c r="D32" s="67">
        <v>1982</v>
      </c>
      <c r="E32" s="390"/>
      <c r="F32" s="393">
        <v>3</v>
      </c>
      <c r="G32" s="393">
        <v>2</v>
      </c>
      <c r="H32" s="393">
        <v>18</v>
      </c>
      <c r="I32" s="388">
        <v>923.6</v>
      </c>
      <c r="J32" s="388" t="s">
        <v>418</v>
      </c>
      <c r="K32" s="390" t="s">
        <v>279</v>
      </c>
      <c r="L32" s="390" t="s">
        <v>280</v>
      </c>
      <c r="M32" s="394">
        <v>14.73</v>
      </c>
      <c r="N32" s="393">
        <v>79.64</v>
      </c>
      <c r="O32" s="395">
        <v>319638.7</v>
      </c>
      <c r="P32" s="388">
        <v>54784.27</v>
      </c>
      <c r="Q32" s="392">
        <v>0</v>
      </c>
      <c r="R32" s="388">
        <v>0</v>
      </c>
      <c r="S32" s="388">
        <v>0</v>
      </c>
      <c r="T32" s="392">
        <v>0</v>
      </c>
      <c r="U32" s="388">
        <v>0</v>
      </c>
      <c r="V32" s="388">
        <f t="shared" si="0"/>
        <v>264854.43</v>
      </c>
      <c r="W32" s="390" t="s">
        <v>281</v>
      </c>
      <c r="X32" s="131">
        <f>SUM(Q32:W32)</f>
        <v>264854.43</v>
      </c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</row>
    <row r="33" spans="1:60" s="166" customFormat="1" ht="165" customHeight="1">
      <c r="A33" s="109">
        <v>5</v>
      </c>
      <c r="B33" s="472"/>
      <c r="C33" s="66" t="s">
        <v>404</v>
      </c>
      <c r="D33" s="67">
        <v>1975</v>
      </c>
      <c r="E33" s="390"/>
      <c r="F33" s="393">
        <v>3</v>
      </c>
      <c r="G33" s="393">
        <v>2</v>
      </c>
      <c r="H33" s="393">
        <v>18</v>
      </c>
      <c r="I33" s="388">
        <v>918.4</v>
      </c>
      <c r="J33" s="388" t="s">
        <v>418</v>
      </c>
      <c r="K33" s="390" t="s">
        <v>279</v>
      </c>
      <c r="L33" s="390" t="s">
        <v>280</v>
      </c>
      <c r="M33" s="394">
        <v>11.9</v>
      </c>
      <c r="N33" s="393">
        <v>74.290000000000006</v>
      </c>
      <c r="O33" s="395">
        <v>836085.72</v>
      </c>
      <c r="P33" s="388">
        <v>50960.23</v>
      </c>
      <c r="Q33" s="392">
        <v>0</v>
      </c>
      <c r="R33" s="388">
        <v>0</v>
      </c>
      <c r="S33" s="388">
        <v>0</v>
      </c>
      <c r="T33" s="392">
        <v>0</v>
      </c>
      <c r="U33" s="388">
        <v>0</v>
      </c>
      <c r="V33" s="388">
        <f t="shared" si="0"/>
        <v>785125.49</v>
      </c>
      <c r="W33" s="390" t="s">
        <v>281</v>
      </c>
      <c r="X33" s="131">
        <f>SUM(Q33:W33)</f>
        <v>785125.49</v>
      </c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</row>
    <row r="34" spans="1:60" s="166" customFormat="1" ht="165" customHeight="1">
      <c r="A34" s="109">
        <v>6</v>
      </c>
      <c r="B34" s="473"/>
      <c r="C34" s="66" t="s">
        <v>405</v>
      </c>
      <c r="D34" s="67">
        <v>1975</v>
      </c>
      <c r="E34" s="390"/>
      <c r="F34" s="393">
        <v>3</v>
      </c>
      <c r="G34" s="393">
        <v>2</v>
      </c>
      <c r="H34" s="393">
        <v>18</v>
      </c>
      <c r="I34" s="388">
        <v>1295</v>
      </c>
      <c r="J34" s="388" t="s">
        <v>418</v>
      </c>
      <c r="K34" s="390" t="s">
        <v>279</v>
      </c>
      <c r="L34" s="390" t="s">
        <v>280</v>
      </c>
      <c r="M34" s="394">
        <v>9.9700000000000006</v>
      </c>
      <c r="N34" s="393">
        <v>68.680000000000007</v>
      </c>
      <c r="O34" s="401">
        <v>1170271.6499999999</v>
      </c>
      <c r="P34" s="388">
        <v>61617.91</v>
      </c>
      <c r="Q34" s="392">
        <v>0</v>
      </c>
      <c r="R34" s="388">
        <v>0</v>
      </c>
      <c r="S34" s="388">
        <v>0</v>
      </c>
      <c r="T34" s="392">
        <v>0</v>
      </c>
      <c r="U34" s="388">
        <v>0</v>
      </c>
      <c r="V34" s="388">
        <f t="shared" si="0"/>
        <v>1108653.74</v>
      </c>
      <c r="W34" s="390" t="s">
        <v>281</v>
      </c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</row>
    <row r="35" spans="1:60" s="166" customFormat="1" ht="99.95" customHeight="1">
      <c r="A35" s="449" t="s">
        <v>408</v>
      </c>
      <c r="B35" s="449"/>
      <c r="C35" s="449"/>
      <c r="D35" s="67"/>
      <c r="E35" s="390"/>
      <c r="F35" s="393"/>
      <c r="G35" s="393"/>
      <c r="H35" s="390">
        <f>SUM(H29:H34)</f>
        <v>122</v>
      </c>
      <c r="I35" s="393">
        <v>7013.1</v>
      </c>
      <c r="J35" s="388"/>
      <c r="K35" s="390"/>
      <c r="L35" s="390"/>
      <c r="M35" s="394"/>
      <c r="N35" s="393"/>
      <c r="O35" s="388">
        <f>O29+O30+O31+O32+O33+O34</f>
        <v>4504080.2699999996</v>
      </c>
      <c r="P35" s="388">
        <f t="shared" ref="P35:U35" si="1">P29+P30+P31+P32+P33+P34</f>
        <v>472041.26</v>
      </c>
      <c r="Q35" s="388">
        <f t="shared" si="1"/>
        <v>0</v>
      </c>
      <c r="R35" s="388">
        <f t="shared" si="1"/>
        <v>0</v>
      </c>
      <c r="S35" s="388">
        <f t="shared" si="1"/>
        <v>0</v>
      </c>
      <c r="T35" s="388">
        <f t="shared" si="1"/>
        <v>0</v>
      </c>
      <c r="U35" s="388">
        <f t="shared" si="1"/>
        <v>0</v>
      </c>
      <c r="V35" s="388">
        <f t="shared" si="0"/>
        <v>4032039.01</v>
      </c>
      <c r="W35" s="390" t="s">
        <v>281</v>
      </c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</row>
    <row r="36" spans="1:60" s="211" customFormat="1" ht="165" customHeight="1">
      <c r="A36" s="302">
        <v>5</v>
      </c>
      <c r="B36" s="90" t="s">
        <v>409</v>
      </c>
      <c r="C36" s="89" t="s">
        <v>330</v>
      </c>
      <c r="D36" s="209">
        <v>1983</v>
      </c>
      <c r="E36" s="389"/>
      <c r="F36" s="389">
        <v>3</v>
      </c>
      <c r="G36" s="389">
        <v>3</v>
      </c>
      <c r="H36" s="389">
        <v>24</v>
      </c>
      <c r="I36" s="389">
        <v>1305.3</v>
      </c>
      <c r="J36" s="388" t="s">
        <v>418</v>
      </c>
      <c r="K36" s="390" t="s">
        <v>279</v>
      </c>
      <c r="L36" s="390" t="s">
        <v>280</v>
      </c>
      <c r="M36" s="389">
        <v>9.24</v>
      </c>
      <c r="N36" s="389">
        <v>76.239999999999995</v>
      </c>
      <c r="O36" s="396">
        <v>1338873.93</v>
      </c>
      <c r="P36" s="389">
        <v>160715.82999999999</v>
      </c>
      <c r="Q36" s="388">
        <v>0</v>
      </c>
      <c r="R36" s="388">
        <v>0</v>
      </c>
      <c r="S36" s="388">
        <v>0</v>
      </c>
      <c r="T36" s="388">
        <v>0</v>
      </c>
      <c r="U36" s="388">
        <v>0</v>
      </c>
      <c r="V36" s="388">
        <f t="shared" si="0"/>
        <v>1178158.0999999999</v>
      </c>
      <c r="W36" s="390" t="s">
        <v>281</v>
      </c>
      <c r="X36" s="210">
        <f>SUM(Q34:W34)</f>
        <v>1108653.74</v>
      </c>
      <c r="Y36" s="210"/>
    </row>
    <row r="37" spans="1:60" s="166" customFormat="1" ht="99.95" customHeight="1">
      <c r="A37" s="449" t="s">
        <v>332</v>
      </c>
      <c r="B37" s="449"/>
      <c r="C37" s="449"/>
      <c r="D37" s="67"/>
      <c r="E37" s="390"/>
      <c r="F37" s="393"/>
      <c r="G37" s="393"/>
      <c r="H37" s="393"/>
      <c r="I37" s="393"/>
      <c r="J37" s="388"/>
      <c r="K37" s="390"/>
      <c r="L37" s="390"/>
      <c r="M37" s="394"/>
      <c r="N37" s="393"/>
      <c r="O37" s="396">
        <v>1338873.93</v>
      </c>
      <c r="P37" s="391">
        <v>160715.82999999999</v>
      </c>
      <c r="Q37" s="392">
        <v>0</v>
      </c>
      <c r="R37" s="388">
        <v>0</v>
      </c>
      <c r="S37" s="388">
        <v>0</v>
      </c>
      <c r="T37" s="392">
        <v>0</v>
      </c>
      <c r="U37" s="388">
        <v>0</v>
      </c>
      <c r="V37" s="388">
        <f t="shared" si="0"/>
        <v>1178158.0999999999</v>
      </c>
      <c r="W37" s="390" t="s">
        <v>281</v>
      </c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</row>
    <row r="38" spans="1:60" s="212" customFormat="1" ht="165" customHeight="1">
      <c r="A38" s="188">
        <v>1</v>
      </c>
      <c r="B38" s="471" t="s">
        <v>410</v>
      </c>
      <c r="C38" s="186" t="s">
        <v>411</v>
      </c>
      <c r="D38" s="63" t="s">
        <v>338</v>
      </c>
      <c r="E38" s="390"/>
      <c r="F38" s="393">
        <v>3</v>
      </c>
      <c r="G38" s="393">
        <v>3</v>
      </c>
      <c r="H38" s="393">
        <v>36</v>
      </c>
      <c r="I38" s="397">
        <v>1826.1</v>
      </c>
      <c r="J38" s="388" t="s">
        <v>418</v>
      </c>
      <c r="K38" s="390" t="s">
        <v>298</v>
      </c>
      <c r="L38" s="390" t="s">
        <v>280</v>
      </c>
      <c r="M38" s="394">
        <v>22.03</v>
      </c>
      <c r="N38" s="393">
        <v>64.099999999999994</v>
      </c>
      <c r="O38" s="395">
        <v>1423014.48</v>
      </c>
      <c r="P38" s="388">
        <v>74253.39</v>
      </c>
      <c r="Q38" s="392">
        <v>0</v>
      </c>
      <c r="R38" s="388">
        <v>0</v>
      </c>
      <c r="S38" s="388">
        <v>0</v>
      </c>
      <c r="T38" s="392">
        <v>0</v>
      </c>
      <c r="U38" s="388">
        <v>0</v>
      </c>
      <c r="V38" s="388">
        <f>O38-P38</f>
        <v>1348761.09</v>
      </c>
      <c r="W38" s="393">
        <v>0</v>
      </c>
      <c r="X38" s="211">
        <f t="shared" ref="X38:X47" si="2">SUM(Q38:W38)</f>
        <v>1348761.09</v>
      </c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s="212" customFormat="1" ht="165" customHeight="1">
      <c r="A39" s="187">
        <v>2</v>
      </c>
      <c r="B39" s="472"/>
      <c r="C39" s="186" t="s">
        <v>388</v>
      </c>
      <c r="D39" s="63" t="s">
        <v>339</v>
      </c>
      <c r="E39" s="390"/>
      <c r="F39" s="393">
        <v>3</v>
      </c>
      <c r="G39" s="393">
        <v>3</v>
      </c>
      <c r="H39" s="393">
        <v>36</v>
      </c>
      <c r="I39" s="397">
        <v>1826.1</v>
      </c>
      <c r="J39" s="388" t="s">
        <v>418</v>
      </c>
      <c r="K39" s="390" t="s">
        <v>298</v>
      </c>
      <c r="L39" s="390" t="s">
        <v>280</v>
      </c>
      <c r="M39" s="394">
        <v>22.87</v>
      </c>
      <c r="N39" s="393">
        <v>66.709999999999994</v>
      </c>
      <c r="O39" s="395">
        <v>1423014.48</v>
      </c>
      <c r="P39" s="388">
        <v>75314.39</v>
      </c>
      <c r="Q39" s="392">
        <v>0</v>
      </c>
      <c r="R39" s="388">
        <v>0</v>
      </c>
      <c r="S39" s="388">
        <v>0</v>
      </c>
      <c r="T39" s="392">
        <v>0</v>
      </c>
      <c r="U39" s="388">
        <v>0</v>
      </c>
      <c r="V39" s="388">
        <f>O39-P39</f>
        <v>1347700.09</v>
      </c>
      <c r="W39" s="393">
        <v>0</v>
      </c>
      <c r="X39" s="211">
        <f t="shared" si="2"/>
        <v>1347700.09</v>
      </c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s="212" customFormat="1" ht="165" customHeight="1">
      <c r="A40" s="187">
        <v>3</v>
      </c>
      <c r="B40" s="472"/>
      <c r="C40" s="90" t="s">
        <v>336</v>
      </c>
      <c r="D40" s="63" t="s">
        <v>337</v>
      </c>
      <c r="E40" s="390"/>
      <c r="F40" s="393">
        <v>9</v>
      </c>
      <c r="G40" s="393">
        <v>7</v>
      </c>
      <c r="H40" s="393">
        <v>252</v>
      </c>
      <c r="I40" s="397">
        <v>14450.8</v>
      </c>
      <c r="J40" s="388" t="s">
        <v>418</v>
      </c>
      <c r="K40" s="390" t="s">
        <v>303</v>
      </c>
      <c r="L40" s="390" t="s">
        <v>280</v>
      </c>
      <c r="M40" s="394">
        <v>11.62</v>
      </c>
      <c r="N40" s="393">
        <v>78.41</v>
      </c>
      <c r="O40" s="395">
        <v>13109320</v>
      </c>
      <c r="P40" s="388">
        <v>1814047.43</v>
      </c>
      <c r="Q40" s="392">
        <v>0</v>
      </c>
      <c r="R40" s="388">
        <v>0</v>
      </c>
      <c r="S40" s="388">
        <v>0</v>
      </c>
      <c r="T40" s="392">
        <v>0</v>
      </c>
      <c r="U40" s="388">
        <v>0</v>
      </c>
      <c r="V40" s="388">
        <f t="shared" ref="V40:V53" si="3">O40-P40</f>
        <v>11295272.57</v>
      </c>
      <c r="W40" s="393">
        <v>4000000</v>
      </c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s="212" customFormat="1" ht="165" customHeight="1">
      <c r="A41" s="187">
        <v>4</v>
      </c>
      <c r="B41" s="472"/>
      <c r="C41" s="186" t="s">
        <v>290</v>
      </c>
      <c r="D41" s="63" t="s">
        <v>340</v>
      </c>
      <c r="E41" s="390"/>
      <c r="F41" s="393">
        <v>2</v>
      </c>
      <c r="G41" s="393">
        <v>4</v>
      </c>
      <c r="H41" s="393">
        <v>16</v>
      </c>
      <c r="I41" s="398">
        <v>1297.4000000000001</v>
      </c>
      <c r="J41" s="388" t="s">
        <v>418</v>
      </c>
      <c r="K41" s="390" t="s">
        <v>299</v>
      </c>
      <c r="L41" s="390" t="s">
        <v>280</v>
      </c>
      <c r="M41" s="394">
        <v>30.33</v>
      </c>
      <c r="N41" s="393">
        <v>75.23</v>
      </c>
      <c r="O41" s="395">
        <v>1041803.02</v>
      </c>
      <c r="P41" s="388">
        <v>53817.68</v>
      </c>
      <c r="Q41" s="392">
        <v>0</v>
      </c>
      <c r="R41" s="388">
        <v>0</v>
      </c>
      <c r="S41" s="388">
        <v>0</v>
      </c>
      <c r="T41" s="392">
        <v>0</v>
      </c>
      <c r="U41" s="388">
        <v>0</v>
      </c>
      <c r="V41" s="388">
        <f t="shared" si="3"/>
        <v>987985.34</v>
      </c>
      <c r="W41" s="393">
        <v>0</v>
      </c>
      <c r="X41" s="211">
        <f t="shared" si="2"/>
        <v>987985.34</v>
      </c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s="212" customFormat="1" ht="165" customHeight="1">
      <c r="A42" s="187">
        <v>5</v>
      </c>
      <c r="B42" s="472"/>
      <c r="C42" s="186" t="s">
        <v>393</v>
      </c>
      <c r="D42" s="63" t="s">
        <v>341</v>
      </c>
      <c r="E42" s="390"/>
      <c r="F42" s="393">
        <v>5</v>
      </c>
      <c r="G42" s="393">
        <v>6</v>
      </c>
      <c r="H42" s="393">
        <v>97</v>
      </c>
      <c r="I42" s="398">
        <v>5823.8</v>
      </c>
      <c r="J42" s="388" t="s">
        <v>418</v>
      </c>
      <c r="K42" s="390" t="s">
        <v>300</v>
      </c>
      <c r="L42" s="390" t="s">
        <v>280</v>
      </c>
      <c r="M42" s="394">
        <v>29.77</v>
      </c>
      <c r="N42" s="393">
        <v>78.17</v>
      </c>
      <c r="O42" s="395">
        <v>3723011.53</v>
      </c>
      <c r="P42" s="388">
        <v>261665.31</v>
      </c>
      <c r="Q42" s="392">
        <v>0</v>
      </c>
      <c r="R42" s="388">
        <v>0</v>
      </c>
      <c r="S42" s="388">
        <v>0</v>
      </c>
      <c r="T42" s="392">
        <v>0</v>
      </c>
      <c r="U42" s="388">
        <v>0</v>
      </c>
      <c r="V42" s="388">
        <f t="shared" si="3"/>
        <v>3461346.2199999997</v>
      </c>
      <c r="W42" s="393">
        <v>0</v>
      </c>
      <c r="X42" s="211">
        <f t="shared" si="2"/>
        <v>3461346.2199999997</v>
      </c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s="212" customFormat="1" ht="165" customHeight="1">
      <c r="A43" s="187">
        <v>6</v>
      </c>
      <c r="B43" s="472"/>
      <c r="C43" s="186" t="s">
        <v>412</v>
      </c>
      <c r="D43" s="63" t="s">
        <v>342</v>
      </c>
      <c r="E43" s="390"/>
      <c r="F43" s="393">
        <v>4</v>
      </c>
      <c r="G43" s="393">
        <v>4</v>
      </c>
      <c r="H43" s="393">
        <v>32</v>
      </c>
      <c r="I43" s="398">
        <v>2013.6</v>
      </c>
      <c r="J43" s="388" t="s">
        <v>418</v>
      </c>
      <c r="K43" s="390" t="s">
        <v>298</v>
      </c>
      <c r="L43" s="390" t="s">
        <v>280</v>
      </c>
      <c r="M43" s="394">
        <v>19.670000000000002</v>
      </c>
      <c r="N43" s="393">
        <v>79.790000000000006</v>
      </c>
      <c r="O43" s="395">
        <v>851415.39</v>
      </c>
      <c r="P43" s="388">
        <v>113425</v>
      </c>
      <c r="Q43" s="392">
        <v>0</v>
      </c>
      <c r="R43" s="388">
        <v>0</v>
      </c>
      <c r="S43" s="388">
        <v>0</v>
      </c>
      <c r="T43" s="392">
        <v>0</v>
      </c>
      <c r="U43" s="388">
        <v>0</v>
      </c>
      <c r="V43" s="388">
        <f t="shared" si="3"/>
        <v>737990.39</v>
      </c>
      <c r="W43" s="393">
        <v>0</v>
      </c>
      <c r="X43" s="211">
        <f t="shared" si="2"/>
        <v>737990.39</v>
      </c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s="212" customFormat="1" ht="165" customHeight="1">
      <c r="A44" s="187">
        <v>7</v>
      </c>
      <c r="B44" s="472"/>
      <c r="C44" s="186" t="s">
        <v>413</v>
      </c>
      <c r="D44" s="63" t="s">
        <v>343</v>
      </c>
      <c r="E44" s="390"/>
      <c r="F44" s="393">
        <v>5</v>
      </c>
      <c r="G44" s="393">
        <v>4</v>
      </c>
      <c r="H44" s="393">
        <v>61</v>
      </c>
      <c r="I44" s="398">
        <v>3853.9</v>
      </c>
      <c r="J44" s="388" t="s">
        <v>418</v>
      </c>
      <c r="K44" s="390" t="s">
        <v>301</v>
      </c>
      <c r="L44" s="390" t="s">
        <v>280</v>
      </c>
      <c r="M44" s="394">
        <v>15.6</v>
      </c>
      <c r="N44" s="393">
        <v>75.89</v>
      </c>
      <c r="O44" s="401">
        <v>1915313.96</v>
      </c>
      <c r="P44" s="388">
        <v>145373.13</v>
      </c>
      <c r="Q44" s="392">
        <v>0</v>
      </c>
      <c r="R44" s="388">
        <v>0</v>
      </c>
      <c r="S44" s="388">
        <v>0</v>
      </c>
      <c r="T44" s="392">
        <v>0</v>
      </c>
      <c r="U44" s="388">
        <v>0</v>
      </c>
      <c r="V44" s="412">
        <f t="shared" si="3"/>
        <v>1769940.83</v>
      </c>
      <c r="W44" s="393">
        <v>0</v>
      </c>
      <c r="X44" s="211">
        <f t="shared" si="2"/>
        <v>1769940.83</v>
      </c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s="212" customFormat="1" ht="165" customHeight="1">
      <c r="A45" s="187">
        <v>8</v>
      </c>
      <c r="B45" s="472"/>
      <c r="C45" s="186" t="s">
        <v>414</v>
      </c>
      <c r="D45" s="63" t="s">
        <v>338</v>
      </c>
      <c r="E45" s="390"/>
      <c r="F45" s="393">
        <v>4</v>
      </c>
      <c r="G45" s="393">
        <v>3</v>
      </c>
      <c r="H45" s="393">
        <v>48</v>
      </c>
      <c r="I45" s="398">
        <v>2164.1999999999998</v>
      </c>
      <c r="J45" s="388" t="s">
        <v>418</v>
      </c>
      <c r="K45" s="390" t="s">
        <v>298</v>
      </c>
      <c r="L45" s="390" t="s">
        <v>280</v>
      </c>
      <c r="M45" s="394">
        <v>19.13</v>
      </c>
      <c r="N45" s="393">
        <v>73.14</v>
      </c>
      <c r="O45" s="395">
        <v>1919312.74</v>
      </c>
      <c r="P45" s="388">
        <v>110169.57</v>
      </c>
      <c r="Q45" s="392">
        <v>0</v>
      </c>
      <c r="R45" s="388">
        <v>0</v>
      </c>
      <c r="S45" s="388">
        <v>0</v>
      </c>
      <c r="T45" s="392">
        <v>0</v>
      </c>
      <c r="U45" s="388">
        <v>0</v>
      </c>
      <c r="V45" s="388">
        <f t="shared" si="3"/>
        <v>1809143.17</v>
      </c>
      <c r="W45" s="393">
        <v>0</v>
      </c>
      <c r="X45" s="211">
        <f t="shared" si="2"/>
        <v>1809143.17</v>
      </c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s="212" customFormat="1" ht="165" customHeight="1">
      <c r="A46" s="187">
        <v>9</v>
      </c>
      <c r="B46" s="472"/>
      <c r="C46" s="186" t="s">
        <v>389</v>
      </c>
      <c r="D46" s="63" t="s">
        <v>343</v>
      </c>
      <c r="E46" s="390"/>
      <c r="F46" s="393">
        <v>4</v>
      </c>
      <c r="G46" s="393">
        <v>3</v>
      </c>
      <c r="H46" s="393">
        <v>48</v>
      </c>
      <c r="I46" s="398">
        <v>2113.4</v>
      </c>
      <c r="J46" s="388" t="s">
        <v>418</v>
      </c>
      <c r="K46" s="390" t="s">
        <v>298</v>
      </c>
      <c r="L46" s="390" t="s">
        <v>280</v>
      </c>
      <c r="M46" s="394">
        <v>19.5</v>
      </c>
      <c r="N46" s="393">
        <v>77.59</v>
      </c>
      <c r="O46" s="395">
        <v>1466597.8800000001</v>
      </c>
      <c r="P46" s="388">
        <v>113851.48</v>
      </c>
      <c r="Q46" s="392">
        <v>0</v>
      </c>
      <c r="R46" s="388">
        <v>0</v>
      </c>
      <c r="S46" s="388">
        <v>0</v>
      </c>
      <c r="T46" s="392">
        <v>0</v>
      </c>
      <c r="U46" s="388">
        <v>0</v>
      </c>
      <c r="V46" s="388">
        <f t="shared" si="3"/>
        <v>1352746.4000000001</v>
      </c>
      <c r="W46" s="393">
        <v>0</v>
      </c>
      <c r="X46" s="211">
        <f t="shared" si="2"/>
        <v>1352746.4000000001</v>
      </c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s="212" customFormat="1" ht="165" customHeight="1">
      <c r="A47" s="187">
        <v>10</v>
      </c>
      <c r="B47" s="472"/>
      <c r="C47" s="186" t="s">
        <v>390</v>
      </c>
      <c r="D47" s="63" t="s">
        <v>344</v>
      </c>
      <c r="E47" s="390"/>
      <c r="F47" s="393">
        <v>4</v>
      </c>
      <c r="G47" s="393">
        <v>3</v>
      </c>
      <c r="H47" s="393">
        <v>48</v>
      </c>
      <c r="I47" s="398">
        <v>2571.4</v>
      </c>
      <c r="J47" s="388" t="s">
        <v>418</v>
      </c>
      <c r="K47" s="390" t="s">
        <v>298</v>
      </c>
      <c r="L47" s="390" t="s">
        <v>280</v>
      </c>
      <c r="M47" s="394">
        <v>18.75</v>
      </c>
      <c r="N47" s="393">
        <v>55.81</v>
      </c>
      <c r="O47" s="395">
        <v>1298745.9100000001</v>
      </c>
      <c r="P47" s="388">
        <v>86697.84</v>
      </c>
      <c r="Q47" s="392">
        <v>0</v>
      </c>
      <c r="R47" s="388">
        <v>0</v>
      </c>
      <c r="S47" s="388">
        <v>0</v>
      </c>
      <c r="T47" s="392">
        <v>0</v>
      </c>
      <c r="U47" s="388">
        <v>0</v>
      </c>
      <c r="V47" s="388">
        <f t="shared" si="3"/>
        <v>1212048.07</v>
      </c>
      <c r="W47" s="393">
        <v>0</v>
      </c>
      <c r="X47" s="211">
        <f t="shared" si="2"/>
        <v>1212048.07</v>
      </c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s="212" customFormat="1" ht="165" customHeight="1">
      <c r="A48" s="187">
        <v>11</v>
      </c>
      <c r="B48" s="472"/>
      <c r="C48" s="186" t="s">
        <v>293</v>
      </c>
      <c r="D48" s="63" t="s">
        <v>345</v>
      </c>
      <c r="E48" s="390"/>
      <c r="F48" s="393">
        <v>4</v>
      </c>
      <c r="G48" s="393">
        <v>3</v>
      </c>
      <c r="H48" s="393">
        <v>36</v>
      </c>
      <c r="I48" s="398">
        <v>2769.1</v>
      </c>
      <c r="J48" s="388" t="s">
        <v>418</v>
      </c>
      <c r="K48" s="390" t="s">
        <v>298</v>
      </c>
      <c r="L48" s="390" t="s">
        <v>280</v>
      </c>
      <c r="M48" s="394">
        <v>19.5</v>
      </c>
      <c r="N48" s="393">
        <v>81.11</v>
      </c>
      <c r="O48" s="395">
        <v>1559167.1</v>
      </c>
      <c r="P48" s="388">
        <v>122234.79</v>
      </c>
      <c r="Q48" s="392">
        <v>0</v>
      </c>
      <c r="R48" s="388">
        <v>0</v>
      </c>
      <c r="S48" s="388">
        <v>0</v>
      </c>
      <c r="T48" s="392">
        <v>0</v>
      </c>
      <c r="U48" s="388">
        <v>0</v>
      </c>
      <c r="V48" s="388">
        <f t="shared" si="3"/>
        <v>1436932.31</v>
      </c>
      <c r="W48" s="393">
        <v>0</v>
      </c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s="212" customFormat="1" ht="165" customHeight="1">
      <c r="A49" s="187">
        <v>12</v>
      </c>
      <c r="B49" s="472"/>
      <c r="C49" s="186" t="s">
        <v>391</v>
      </c>
      <c r="D49" s="63" t="s">
        <v>346</v>
      </c>
      <c r="E49" s="390"/>
      <c r="F49" s="393">
        <v>2</v>
      </c>
      <c r="G49" s="393">
        <v>3</v>
      </c>
      <c r="H49" s="393">
        <v>15</v>
      </c>
      <c r="I49" s="398">
        <v>797.7</v>
      </c>
      <c r="J49" s="388" t="s">
        <v>418</v>
      </c>
      <c r="K49" s="390" t="s">
        <v>282</v>
      </c>
      <c r="L49" s="390" t="s">
        <v>280</v>
      </c>
      <c r="M49" s="394">
        <v>20.149999999999999</v>
      </c>
      <c r="N49" s="393">
        <v>60.14</v>
      </c>
      <c r="O49" s="395">
        <v>876361.2</v>
      </c>
      <c r="P49" s="388">
        <v>43345.47</v>
      </c>
      <c r="Q49" s="392">
        <v>0</v>
      </c>
      <c r="R49" s="388">
        <v>0</v>
      </c>
      <c r="S49" s="388">
        <v>0</v>
      </c>
      <c r="T49" s="392">
        <v>0</v>
      </c>
      <c r="U49" s="388">
        <v>0</v>
      </c>
      <c r="V49" s="388">
        <f t="shared" si="3"/>
        <v>833015.73</v>
      </c>
      <c r="W49" s="393">
        <v>0</v>
      </c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s="212" customFormat="1" ht="165" customHeight="1">
      <c r="A50" s="187">
        <v>13</v>
      </c>
      <c r="B50" s="472"/>
      <c r="C50" s="186" t="s">
        <v>392</v>
      </c>
      <c r="D50" s="63" t="s">
        <v>347</v>
      </c>
      <c r="E50" s="390"/>
      <c r="F50" s="393">
        <v>3</v>
      </c>
      <c r="G50" s="393">
        <v>3</v>
      </c>
      <c r="H50" s="393">
        <v>36</v>
      </c>
      <c r="I50" s="398">
        <v>1814.1</v>
      </c>
      <c r="J50" s="388" t="s">
        <v>418</v>
      </c>
      <c r="K50" s="390" t="s">
        <v>298</v>
      </c>
      <c r="L50" s="390" t="s">
        <v>280</v>
      </c>
      <c r="M50" s="394">
        <v>22.46</v>
      </c>
      <c r="N50" s="393">
        <v>78.510000000000005</v>
      </c>
      <c r="O50" s="395">
        <v>1255058.1100000001</v>
      </c>
      <c r="P50" s="388">
        <v>89281.49</v>
      </c>
      <c r="Q50" s="392">
        <v>0</v>
      </c>
      <c r="R50" s="388">
        <v>0</v>
      </c>
      <c r="S50" s="388">
        <v>0</v>
      </c>
      <c r="T50" s="392">
        <v>0</v>
      </c>
      <c r="U50" s="388">
        <v>0</v>
      </c>
      <c r="V50" s="388">
        <f t="shared" si="3"/>
        <v>1165776.6200000001</v>
      </c>
      <c r="W50" s="393">
        <v>0</v>
      </c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s="212" customFormat="1" ht="165" customHeight="1">
      <c r="A51" s="187">
        <v>14</v>
      </c>
      <c r="B51" s="472"/>
      <c r="C51" s="186" t="s">
        <v>396</v>
      </c>
      <c r="D51" s="63" t="s">
        <v>348</v>
      </c>
      <c r="E51" s="390"/>
      <c r="F51" s="393">
        <v>3</v>
      </c>
      <c r="G51" s="393">
        <v>3</v>
      </c>
      <c r="H51" s="393">
        <v>36</v>
      </c>
      <c r="I51" s="398">
        <v>1683.4</v>
      </c>
      <c r="J51" s="388" t="s">
        <v>418</v>
      </c>
      <c r="K51" s="390" t="s">
        <v>298</v>
      </c>
      <c r="L51" s="390" t="s">
        <v>280</v>
      </c>
      <c r="M51" s="394">
        <v>20.7</v>
      </c>
      <c r="N51" s="393">
        <v>72.12</v>
      </c>
      <c r="O51" s="395">
        <v>1218269.05</v>
      </c>
      <c r="P51" s="388">
        <v>81292.13</v>
      </c>
      <c r="Q51" s="392">
        <v>0</v>
      </c>
      <c r="R51" s="388">
        <v>0</v>
      </c>
      <c r="S51" s="388">
        <v>0</v>
      </c>
      <c r="T51" s="392">
        <v>0</v>
      </c>
      <c r="U51" s="388">
        <v>0</v>
      </c>
      <c r="V51" s="388">
        <f t="shared" si="3"/>
        <v>1136976.92</v>
      </c>
      <c r="W51" s="393">
        <v>0</v>
      </c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s="212" customFormat="1" ht="165" customHeight="1">
      <c r="A52" s="187">
        <v>15</v>
      </c>
      <c r="B52" s="472"/>
      <c r="C52" s="186" t="s">
        <v>397</v>
      </c>
      <c r="D52" s="63" t="s">
        <v>346</v>
      </c>
      <c r="E52" s="390"/>
      <c r="F52" s="393">
        <v>2</v>
      </c>
      <c r="G52" s="393">
        <v>2</v>
      </c>
      <c r="H52" s="393">
        <v>12</v>
      </c>
      <c r="I52" s="398">
        <v>462.1</v>
      </c>
      <c r="J52" s="388" t="s">
        <v>418</v>
      </c>
      <c r="K52" s="390" t="s">
        <v>303</v>
      </c>
      <c r="L52" s="390" t="s">
        <v>280</v>
      </c>
      <c r="M52" s="394">
        <v>20.36</v>
      </c>
      <c r="N52" s="393">
        <v>78</v>
      </c>
      <c r="O52" s="395">
        <v>492723.36</v>
      </c>
      <c r="P52" s="388">
        <v>26251.599999999999</v>
      </c>
      <c r="Q52" s="392">
        <v>0</v>
      </c>
      <c r="R52" s="388">
        <v>0</v>
      </c>
      <c r="S52" s="388">
        <v>0</v>
      </c>
      <c r="T52" s="392">
        <v>0</v>
      </c>
      <c r="U52" s="388">
        <v>0</v>
      </c>
      <c r="V52" s="388">
        <f t="shared" si="3"/>
        <v>466471.76</v>
      </c>
      <c r="W52" s="393">
        <v>0</v>
      </c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s="212" customFormat="1" ht="165" customHeight="1">
      <c r="A53" s="188">
        <v>16</v>
      </c>
      <c r="B53" s="473"/>
      <c r="C53" s="186" t="s">
        <v>398</v>
      </c>
      <c r="D53" s="63" t="s">
        <v>346</v>
      </c>
      <c r="E53" s="390"/>
      <c r="F53" s="393">
        <v>2</v>
      </c>
      <c r="G53" s="393">
        <v>1</v>
      </c>
      <c r="H53" s="393">
        <v>8</v>
      </c>
      <c r="I53" s="398">
        <v>474.7</v>
      </c>
      <c r="J53" s="388" t="s">
        <v>418</v>
      </c>
      <c r="K53" s="390" t="s">
        <v>303</v>
      </c>
      <c r="L53" s="390" t="s">
        <v>280</v>
      </c>
      <c r="M53" s="394">
        <v>17.05</v>
      </c>
      <c r="N53" s="393">
        <v>89.46</v>
      </c>
      <c r="O53" s="395">
        <v>543711.65</v>
      </c>
      <c r="P53" s="388">
        <v>31676.28</v>
      </c>
      <c r="Q53" s="392">
        <v>0</v>
      </c>
      <c r="R53" s="388">
        <v>0</v>
      </c>
      <c r="S53" s="388">
        <v>0</v>
      </c>
      <c r="T53" s="392">
        <v>0</v>
      </c>
      <c r="U53" s="388">
        <v>0</v>
      </c>
      <c r="V53" s="388">
        <f t="shared" si="3"/>
        <v>512035.37</v>
      </c>
      <c r="W53" s="393">
        <v>0</v>
      </c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s="166" customFormat="1" ht="93" customHeight="1">
      <c r="A54" s="449" t="s">
        <v>297</v>
      </c>
      <c r="B54" s="449"/>
      <c r="C54" s="449"/>
      <c r="D54" s="63"/>
      <c r="E54" s="390"/>
      <c r="F54" s="390"/>
      <c r="G54" s="390"/>
      <c r="H54" s="390">
        <f>SUM(H38:H53)</f>
        <v>817</v>
      </c>
      <c r="I54" s="393">
        <v>45941.8</v>
      </c>
      <c r="J54" s="388"/>
      <c r="K54" s="390"/>
      <c r="L54" s="390"/>
      <c r="M54" s="399"/>
      <c r="N54" s="390"/>
      <c r="O54" s="388">
        <f>SUM(O38:O53)</f>
        <v>34116839.859999999</v>
      </c>
      <c r="P54" s="388">
        <f>SUM(P38:P53)</f>
        <v>3242696.9799999995</v>
      </c>
      <c r="Q54" s="388"/>
      <c r="R54" s="388"/>
      <c r="S54" s="388"/>
      <c r="T54" s="388"/>
      <c r="U54" s="388">
        <v>0</v>
      </c>
      <c r="V54" s="388">
        <f>SUM(V38:V53)</f>
        <v>30874142.880000003</v>
      </c>
      <c r="W54" s="390"/>
      <c r="X54" s="167">
        <f>SUM(Q54:W54)</f>
        <v>30874142.880000003</v>
      </c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</row>
    <row r="55" spans="1:60" s="166" customFormat="1" ht="112.5" customHeight="1">
      <c r="A55" s="461" t="s">
        <v>287</v>
      </c>
      <c r="B55" s="462"/>
      <c r="C55" s="462"/>
      <c r="D55" s="466"/>
      <c r="E55" s="168"/>
      <c r="F55" s="168"/>
      <c r="G55" s="168"/>
      <c r="H55" s="168"/>
      <c r="I55" s="168"/>
      <c r="J55" s="168"/>
      <c r="K55" s="168"/>
      <c r="L55" s="168"/>
      <c r="M55" s="169"/>
      <c r="O55" s="170"/>
      <c r="P55" s="467"/>
      <c r="Q55" s="468"/>
      <c r="R55" s="468"/>
      <c r="S55" s="468"/>
      <c r="T55" s="468"/>
      <c r="U55" s="468"/>
      <c r="V55" s="465" t="s">
        <v>436</v>
      </c>
      <c r="W55" s="465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</row>
    <row r="56" spans="1:60" s="166" customFormat="1" ht="57" customHeight="1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O56" s="125"/>
      <c r="P56" s="469"/>
      <c r="Q56" s="470"/>
      <c r="R56" s="470"/>
      <c r="S56" s="470"/>
      <c r="T56" s="470"/>
      <c r="U56" s="470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</row>
    <row r="57" spans="1:60" s="166" customFormat="1" ht="142.5" customHeight="1">
      <c r="A57" s="461"/>
      <c r="B57" s="461"/>
      <c r="C57" s="462"/>
      <c r="D57" s="462"/>
      <c r="E57" s="462"/>
      <c r="F57" s="462"/>
      <c r="G57" s="462"/>
      <c r="H57" s="462"/>
      <c r="I57" s="462"/>
      <c r="J57" s="463"/>
      <c r="K57" s="463"/>
      <c r="L57" s="463"/>
      <c r="M57" s="463"/>
      <c r="N57" s="132"/>
      <c r="O57" s="464"/>
      <c r="P57" s="464"/>
      <c r="Q57" s="132"/>
      <c r="R57" s="131"/>
      <c r="S57" s="131"/>
      <c r="T57" s="131"/>
      <c r="U57" s="131"/>
      <c r="V57" s="460"/>
      <c r="W57" s="460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</row>
    <row r="58" spans="1:60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3"/>
      <c r="Q58" s="173"/>
    </row>
    <row r="59" spans="1:60" ht="49.5" customHeight="1"/>
    <row r="60" spans="1:60">
      <c r="A60" s="458" t="s">
        <v>152</v>
      </c>
      <c r="B60" s="458"/>
      <c r="C60" s="459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3"/>
      <c r="Q60" s="173"/>
    </row>
    <row r="61" spans="1:60">
      <c r="A61" s="459"/>
      <c r="B61" s="459"/>
      <c r="C61" s="459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3"/>
      <c r="Q61" s="173"/>
    </row>
    <row r="62" spans="1:60" ht="20.25" customHeight="1"/>
  </sheetData>
  <mergeCells count="60">
    <mergeCell ref="T1:X1"/>
    <mergeCell ref="A16:W16"/>
    <mergeCell ref="A17:W17"/>
    <mergeCell ref="W24:W26"/>
    <mergeCell ref="C23:C26"/>
    <mergeCell ref="D23:E23"/>
    <mergeCell ref="A21:W21"/>
    <mergeCell ref="U24:U26"/>
    <mergeCell ref="T24:T26"/>
    <mergeCell ref="V24:V26"/>
    <mergeCell ref="S25:S26"/>
    <mergeCell ref="Q24:S24"/>
    <mergeCell ref="Q25:Q26"/>
    <mergeCell ref="H24:H26"/>
    <mergeCell ref="T2:W2"/>
    <mergeCell ref="K24:K26"/>
    <mergeCell ref="R25:R26"/>
    <mergeCell ref="M23:M26"/>
    <mergeCell ref="A23:A26"/>
    <mergeCell ref="J23:J26"/>
    <mergeCell ref="F23:H23"/>
    <mergeCell ref="F24:F26"/>
    <mergeCell ref="E24:E26"/>
    <mergeCell ref="A60:C61"/>
    <mergeCell ref="A28:B28"/>
    <mergeCell ref="V57:W57"/>
    <mergeCell ref="A57:M57"/>
    <mergeCell ref="O57:P57"/>
    <mergeCell ref="V55:W55"/>
    <mergeCell ref="A55:D55"/>
    <mergeCell ref="P55:U55"/>
    <mergeCell ref="P56:U56"/>
    <mergeCell ref="A54:C54"/>
    <mergeCell ref="A37:C37"/>
    <mergeCell ref="A35:C35"/>
    <mergeCell ref="B29:B34"/>
    <mergeCell ref="B38:B53"/>
    <mergeCell ref="T3:W3"/>
    <mergeCell ref="T4:W4"/>
    <mergeCell ref="T5:W5"/>
    <mergeCell ref="G24:G26"/>
    <mergeCell ref="L24:L26"/>
    <mergeCell ref="L19:R19"/>
    <mergeCell ref="A18:W18"/>
    <mergeCell ref="P24:P26"/>
    <mergeCell ref="I23:I26"/>
    <mergeCell ref="O23:O26"/>
    <mergeCell ref="A20:W20"/>
    <mergeCell ref="D24:D26"/>
    <mergeCell ref="B23:B26"/>
    <mergeCell ref="N23:N26"/>
    <mergeCell ref="K23:L23"/>
    <mergeCell ref="P23:W23"/>
    <mergeCell ref="T14:W14"/>
    <mergeCell ref="T13:W13"/>
    <mergeCell ref="T7:W7"/>
    <mergeCell ref="T9:W9"/>
    <mergeCell ref="T10:W10"/>
    <mergeCell ref="T11:W11"/>
    <mergeCell ref="T12:W12"/>
  </mergeCells>
  <phoneticPr fontId="4" type="noConversion"/>
  <printOptions horizontalCentered="1"/>
  <pageMargins left="0.78740157480314965" right="0.78740157480314965" top="1.1811023622047245" bottom="0.39370078740157483" header="0.31496062992125984" footer="0.51181102362204722"/>
  <pageSetup paperSize="9" scale="19" orientation="landscape" useFirstPageNumber="1" r:id="rId1"/>
  <headerFooter differentFirst="1">
    <oddHeader>&amp;C&amp;P</oddHeader>
  </headerFooter>
  <ignoredErrors>
    <ignoredError sqref="V54 O54:P5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V59"/>
  <sheetViews>
    <sheetView view="pageBreakPreview" topLeftCell="B1" zoomScale="55" zoomScaleNormal="50" zoomScaleSheetLayoutView="55" workbookViewId="0">
      <selection activeCell="L11" sqref="L11"/>
    </sheetView>
  </sheetViews>
  <sheetFormatPr defaultRowHeight="20.25"/>
  <cols>
    <col min="1" max="1" width="6.28515625" style="2" customWidth="1"/>
    <col min="2" max="2" width="40" style="2" customWidth="1"/>
    <col min="3" max="3" width="13.7109375" style="2" customWidth="1"/>
    <col min="4" max="4" width="8.7109375" style="2" customWidth="1"/>
    <col min="5" max="5" width="9" style="2" customWidth="1"/>
    <col min="6" max="6" width="21.42578125" style="2" customWidth="1"/>
    <col min="7" max="7" width="16.28515625" style="2" customWidth="1"/>
    <col min="8" max="8" width="10.28515625" style="3" customWidth="1"/>
    <col min="9" max="14" width="29" style="91" customWidth="1"/>
    <col min="15" max="16" width="13.28515625" style="2" customWidth="1"/>
    <col min="17" max="17" width="14.85546875" style="2" customWidth="1"/>
    <col min="18" max="18" width="17.140625" style="2" customWidth="1"/>
    <col min="19" max="19" width="9.42578125" style="2" customWidth="1"/>
    <col min="20" max="20" width="30.7109375" style="2" customWidth="1"/>
    <col min="21" max="21" width="21.85546875" style="2" customWidth="1"/>
    <col min="22" max="16384" width="9.140625" style="2"/>
  </cols>
  <sheetData>
    <row r="1" spans="1:19" ht="33.75" customHeight="1">
      <c r="A1" s="6"/>
      <c r="B1" s="7"/>
      <c r="C1" s="8"/>
      <c r="D1" s="9"/>
      <c r="E1" s="9"/>
      <c r="F1" s="9"/>
      <c r="G1" s="8"/>
      <c r="H1" s="10"/>
      <c r="M1" s="92"/>
      <c r="N1" s="92"/>
      <c r="O1" s="506" t="s">
        <v>383</v>
      </c>
      <c r="P1" s="506"/>
      <c r="Q1" s="506"/>
      <c r="R1" s="506"/>
      <c r="S1" s="506"/>
    </row>
    <row r="2" spans="1:19" ht="35.25" customHeight="1">
      <c r="A2" s="11"/>
      <c r="D2" s="4"/>
      <c r="E2" s="12"/>
      <c r="F2" s="12"/>
      <c r="G2" s="12"/>
      <c r="H2" s="12"/>
      <c r="M2" s="93"/>
      <c r="N2" s="93"/>
      <c r="O2" s="496" t="s">
        <v>382</v>
      </c>
      <c r="P2" s="496"/>
      <c r="Q2" s="496"/>
      <c r="R2" s="496"/>
      <c r="S2" s="496"/>
    </row>
    <row r="3" spans="1:19" s="61" customFormat="1" ht="33.75" customHeight="1">
      <c r="A3" s="60"/>
      <c r="D3" s="62"/>
      <c r="E3" s="12"/>
      <c r="F3" s="12"/>
      <c r="G3" s="12"/>
      <c r="H3" s="12"/>
      <c r="I3" s="91"/>
      <c r="J3" s="91"/>
      <c r="K3" s="91"/>
      <c r="L3" s="91"/>
      <c r="M3" s="93"/>
      <c r="N3" s="93"/>
      <c r="O3" s="496" t="s">
        <v>310</v>
      </c>
      <c r="P3" s="496"/>
      <c r="Q3" s="496"/>
      <c r="R3" s="496"/>
      <c r="S3" s="496"/>
    </row>
    <row r="4" spans="1:19" s="61" customFormat="1" ht="35.25" customHeight="1">
      <c r="A4" s="60"/>
      <c r="D4" s="62"/>
      <c r="E4" s="12"/>
      <c r="F4" s="12"/>
      <c r="G4" s="12"/>
      <c r="H4" s="12"/>
      <c r="I4" s="91"/>
      <c r="J4" s="91"/>
      <c r="K4" s="91"/>
      <c r="L4" s="91"/>
      <c r="M4" s="93"/>
      <c r="N4" s="93"/>
      <c r="O4" s="496" t="s">
        <v>307</v>
      </c>
      <c r="P4" s="496"/>
      <c r="Q4" s="496"/>
      <c r="R4" s="496"/>
      <c r="S4" s="496"/>
    </row>
    <row r="5" spans="1:19" s="61" customFormat="1" ht="35.25" customHeight="1">
      <c r="A5" s="60"/>
      <c r="D5" s="62"/>
      <c r="E5" s="12"/>
      <c r="F5" s="12"/>
      <c r="G5" s="12"/>
      <c r="H5" s="12"/>
      <c r="I5" s="91"/>
      <c r="J5" s="91"/>
      <c r="K5" s="91"/>
      <c r="L5" s="91"/>
      <c r="M5" s="93"/>
      <c r="N5" s="93"/>
      <c r="O5" s="496" t="s">
        <v>439</v>
      </c>
      <c r="P5" s="496"/>
      <c r="Q5" s="496"/>
      <c r="R5" s="496"/>
      <c r="S5" s="496"/>
    </row>
    <row r="6" spans="1:19" s="61" customFormat="1" ht="35.25" customHeight="1">
      <c r="A6" s="110"/>
      <c r="D6" s="111"/>
      <c r="E6" s="12"/>
      <c r="F6" s="12"/>
      <c r="G6" s="12"/>
      <c r="H6" s="12"/>
      <c r="I6" s="91"/>
      <c r="J6" s="91"/>
      <c r="K6" s="91"/>
      <c r="L6" s="91"/>
      <c r="M6" s="93"/>
      <c r="N6" s="93"/>
      <c r="O6" s="112"/>
      <c r="P6" s="112"/>
      <c r="Q6" s="112"/>
      <c r="R6" s="112"/>
      <c r="S6" s="112"/>
    </row>
    <row r="7" spans="1:19" s="61" customFormat="1" ht="35.25" customHeight="1">
      <c r="A7" s="110"/>
      <c r="D7" s="111"/>
      <c r="E7" s="12"/>
      <c r="F7" s="12"/>
      <c r="G7" s="12"/>
      <c r="H7" s="12"/>
      <c r="I7" s="91"/>
      <c r="J7" s="91"/>
      <c r="K7" s="91"/>
      <c r="L7" s="91"/>
      <c r="M7" s="93"/>
      <c r="N7" s="93"/>
      <c r="O7" s="496" t="s">
        <v>384</v>
      </c>
      <c r="P7" s="496"/>
      <c r="Q7" s="496"/>
      <c r="R7" s="496"/>
      <c r="S7" s="496"/>
    </row>
    <row r="8" spans="1:19" s="61" customFormat="1" ht="35.25" customHeight="1">
      <c r="A8" s="110"/>
      <c r="D8" s="111"/>
      <c r="E8" s="12"/>
      <c r="F8" s="12"/>
      <c r="G8" s="12"/>
      <c r="H8" s="12"/>
      <c r="I8" s="91"/>
      <c r="J8" s="91"/>
      <c r="K8" s="91"/>
      <c r="L8" s="91"/>
      <c r="M8" s="93"/>
      <c r="N8" s="93"/>
      <c r="O8" s="112"/>
      <c r="P8" s="112"/>
      <c r="Q8" s="112"/>
      <c r="R8" s="112"/>
      <c r="S8" s="112"/>
    </row>
    <row r="9" spans="1:19" s="61" customFormat="1" ht="35.25" customHeight="1">
      <c r="A9" s="110"/>
      <c r="D9" s="111"/>
      <c r="E9" s="12"/>
      <c r="F9" s="12"/>
      <c r="G9" s="12"/>
      <c r="H9" s="12"/>
      <c r="I9" s="91"/>
      <c r="J9" s="91"/>
      <c r="K9" s="91"/>
      <c r="L9" s="91"/>
      <c r="M9" s="93"/>
      <c r="N9" s="93"/>
      <c r="O9" s="496" t="s">
        <v>304</v>
      </c>
      <c r="P9" s="496"/>
      <c r="Q9" s="496"/>
      <c r="R9" s="496"/>
      <c r="S9" s="496"/>
    </row>
    <row r="10" spans="1:19" s="61" customFormat="1" ht="35.25" customHeight="1">
      <c r="A10" s="110"/>
      <c r="D10" s="111"/>
      <c r="E10" s="12"/>
      <c r="F10" s="12"/>
      <c r="G10" s="12"/>
      <c r="H10" s="12"/>
      <c r="I10" s="91"/>
      <c r="J10" s="91"/>
      <c r="K10" s="91"/>
      <c r="L10" s="91"/>
      <c r="M10" s="93"/>
      <c r="N10" s="93"/>
      <c r="O10" s="496" t="s">
        <v>305</v>
      </c>
      <c r="P10" s="496"/>
      <c r="Q10" s="496"/>
      <c r="R10" s="496"/>
      <c r="S10" s="496"/>
    </row>
    <row r="11" spans="1:19" s="61" customFormat="1" ht="35.25" customHeight="1">
      <c r="A11" s="110"/>
      <c r="D11" s="111"/>
      <c r="E11" s="12"/>
      <c r="F11" s="12"/>
      <c r="G11" s="12"/>
      <c r="H11" s="12"/>
      <c r="I11" s="91"/>
      <c r="J11" s="91"/>
      <c r="K11" s="91"/>
      <c r="L11" s="91"/>
      <c r="M11" s="93"/>
      <c r="N11" s="93"/>
      <c r="O11" s="496" t="s">
        <v>310</v>
      </c>
      <c r="P11" s="496"/>
      <c r="Q11" s="496"/>
      <c r="R11" s="496"/>
      <c r="S11" s="496"/>
    </row>
    <row r="12" spans="1:19" s="61" customFormat="1" ht="35.25" customHeight="1">
      <c r="A12" s="60"/>
      <c r="D12" s="62"/>
      <c r="E12" s="12"/>
      <c r="F12" s="12"/>
      <c r="G12" s="12"/>
      <c r="H12" s="12"/>
      <c r="I12" s="91"/>
      <c r="J12" s="91"/>
      <c r="K12" s="91"/>
      <c r="L12" s="91"/>
      <c r="M12" s="93"/>
      <c r="N12" s="93"/>
      <c r="O12" s="496" t="s">
        <v>307</v>
      </c>
      <c r="P12" s="496"/>
      <c r="Q12" s="496"/>
      <c r="R12" s="496"/>
      <c r="S12" s="496"/>
    </row>
    <row r="13" spans="1:19" s="61" customFormat="1" ht="35.25" customHeight="1">
      <c r="A13" s="110"/>
      <c r="D13" s="111"/>
      <c r="E13" s="12"/>
      <c r="F13" s="12"/>
      <c r="G13" s="12"/>
      <c r="H13" s="12"/>
      <c r="I13" s="91"/>
      <c r="J13" s="91"/>
      <c r="K13" s="91"/>
      <c r="L13" s="91"/>
      <c r="M13" s="93"/>
      <c r="N13" s="93"/>
      <c r="O13" s="496" t="s">
        <v>381</v>
      </c>
      <c r="P13" s="496"/>
      <c r="Q13" s="496"/>
      <c r="R13" s="496"/>
      <c r="S13" s="496"/>
    </row>
    <row r="14" spans="1:19" ht="134.25" customHeight="1">
      <c r="A14" s="11"/>
      <c r="D14" s="4"/>
      <c r="E14" s="12"/>
      <c r="F14" s="12"/>
      <c r="G14" s="12"/>
      <c r="H14" s="12"/>
      <c r="M14" s="93"/>
      <c r="N14" s="93"/>
      <c r="O14" s="507" t="s">
        <v>443</v>
      </c>
      <c r="P14" s="507"/>
      <c r="Q14" s="507"/>
      <c r="R14" s="507"/>
      <c r="S14" s="507"/>
    </row>
    <row r="15" spans="1:19" ht="23.25" customHeight="1">
      <c r="A15" s="510" t="s">
        <v>313</v>
      </c>
      <c r="B15" s="511"/>
      <c r="C15" s="511"/>
      <c r="D15" s="511"/>
      <c r="E15" s="511"/>
      <c r="F15" s="511"/>
      <c r="G15" s="511"/>
      <c r="H15" s="511"/>
      <c r="I15" s="511"/>
      <c r="J15" s="511"/>
      <c r="K15" s="511"/>
      <c r="L15" s="511"/>
      <c r="M15" s="511"/>
      <c r="N15" s="511"/>
      <c r="O15" s="511"/>
      <c r="P15" s="511"/>
      <c r="Q15" s="511"/>
      <c r="R15" s="511"/>
      <c r="S15" s="511"/>
    </row>
    <row r="16" spans="1:19" ht="22.5" customHeight="1">
      <c r="A16" s="512" t="s">
        <v>154</v>
      </c>
      <c r="B16" s="513"/>
      <c r="C16" s="513"/>
      <c r="D16" s="513"/>
      <c r="E16" s="513"/>
      <c r="F16" s="513"/>
      <c r="G16" s="513"/>
      <c r="H16" s="513"/>
      <c r="I16" s="513"/>
      <c r="J16" s="513"/>
      <c r="K16" s="513"/>
      <c r="L16" s="513"/>
      <c r="M16" s="513"/>
      <c r="N16" s="513"/>
      <c r="O16" s="513"/>
      <c r="P16" s="513"/>
      <c r="Q16" s="513"/>
      <c r="R16" s="513"/>
      <c r="S16" s="513"/>
    </row>
    <row r="17" spans="1:22" s="5" customFormat="1" ht="30.75" customHeight="1">
      <c r="A17" s="500" t="s">
        <v>270</v>
      </c>
      <c r="B17" s="501"/>
      <c r="C17" s="501"/>
      <c r="D17" s="501"/>
      <c r="E17" s="501"/>
      <c r="F17" s="501"/>
      <c r="G17" s="501"/>
      <c r="H17" s="501"/>
      <c r="I17" s="501"/>
      <c r="J17" s="501"/>
      <c r="K17" s="501"/>
      <c r="L17" s="501"/>
      <c r="M17" s="501"/>
      <c r="N17" s="501"/>
      <c r="O17" s="501"/>
      <c r="P17" s="501"/>
      <c r="Q17" s="501"/>
      <c r="R17" s="501"/>
      <c r="S17" s="501"/>
    </row>
    <row r="18" spans="1:22" ht="39.75" customHeight="1">
      <c r="A18" s="36"/>
      <c r="B18" s="37"/>
      <c r="C18" s="38" t="s">
        <v>160</v>
      </c>
      <c r="D18" s="39"/>
      <c r="E18" s="39"/>
      <c r="F18" s="39"/>
      <c r="G18" s="39"/>
      <c r="H18" s="39"/>
      <c r="I18" s="94"/>
      <c r="J18" s="502" t="s">
        <v>3</v>
      </c>
      <c r="K18" s="502"/>
      <c r="L18" s="503"/>
      <c r="M18" s="503"/>
      <c r="N18" s="503"/>
      <c r="O18" s="503"/>
      <c r="P18" s="503"/>
      <c r="Q18" s="503"/>
      <c r="R18" s="503"/>
      <c r="S18" s="503"/>
    </row>
    <row r="19" spans="1:22" ht="29.25" customHeight="1">
      <c r="A19" s="489" t="s">
        <v>6</v>
      </c>
      <c r="B19" s="489" t="s">
        <v>4</v>
      </c>
      <c r="C19" s="490" t="s">
        <v>5</v>
      </c>
      <c r="D19" s="505" t="s">
        <v>158</v>
      </c>
      <c r="E19" s="498"/>
      <c r="F19" s="498"/>
      <c r="G19" s="490" t="s">
        <v>7</v>
      </c>
      <c r="H19" s="487" t="s">
        <v>169</v>
      </c>
      <c r="I19" s="489" t="s">
        <v>1</v>
      </c>
      <c r="J19" s="489"/>
      <c r="K19" s="489"/>
      <c r="L19" s="489"/>
      <c r="M19" s="489"/>
      <c r="N19" s="489"/>
      <c r="O19" s="489"/>
      <c r="P19" s="489"/>
      <c r="Q19" s="489"/>
      <c r="R19" s="489"/>
      <c r="S19" s="508" t="s">
        <v>2</v>
      </c>
    </row>
    <row r="20" spans="1:22" ht="23.25">
      <c r="A20" s="489"/>
      <c r="B20" s="489"/>
      <c r="C20" s="504"/>
      <c r="D20" s="498"/>
      <c r="E20" s="498"/>
      <c r="F20" s="498"/>
      <c r="G20" s="489"/>
      <c r="H20" s="488"/>
      <c r="I20" s="494" t="s">
        <v>174</v>
      </c>
      <c r="J20" s="489" t="s">
        <v>8</v>
      </c>
      <c r="K20" s="489"/>
      <c r="L20" s="489"/>
      <c r="M20" s="489"/>
      <c r="N20" s="489"/>
      <c r="O20" s="489"/>
      <c r="P20" s="489"/>
      <c r="Q20" s="489"/>
      <c r="R20" s="490" t="s">
        <v>161</v>
      </c>
      <c r="S20" s="509"/>
    </row>
    <row r="21" spans="1:22" ht="69.75" customHeight="1">
      <c r="A21" s="489"/>
      <c r="B21" s="489"/>
      <c r="C21" s="504"/>
      <c r="D21" s="497" t="s">
        <v>153</v>
      </c>
      <c r="E21" s="497" t="s">
        <v>157</v>
      </c>
      <c r="F21" s="497" t="s">
        <v>159</v>
      </c>
      <c r="G21" s="489"/>
      <c r="H21" s="488"/>
      <c r="I21" s="494"/>
      <c r="J21" s="494" t="s">
        <v>175</v>
      </c>
      <c r="K21" s="494" t="s">
        <v>177</v>
      </c>
      <c r="L21" s="494" t="s">
        <v>156</v>
      </c>
      <c r="M21" s="494" t="s">
        <v>178</v>
      </c>
      <c r="N21" s="494" t="s">
        <v>125</v>
      </c>
      <c r="O21" s="489" t="s">
        <v>9</v>
      </c>
      <c r="P21" s="489"/>
      <c r="Q21" s="490" t="s">
        <v>10</v>
      </c>
      <c r="R21" s="490"/>
      <c r="S21" s="509"/>
    </row>
    <row r="22" spans="1:22" ht="249" customHeight="1">
      <c r="A22" s="489"/>
      <c r="B22" s="489"/>
      <c r="C22" s="504"/>
      <c r="D22" s="498"/>
      <c r="E22" s="498"/>
      <c r="F22" s="498"/>
      <c r="G22" s="489"/>
      <c r="H22" s="488"/>
      <c r="I22" s="494"/>
      <c r="J22" s="499"/>
      <c r="K22" s="494"/>
      <c r="L22" s="499"/>
      <c r="M22" s="499"/>
      <c r="N22" s="499"/>
      <c r="O22" s="41" t="s">
        <v>168</v>
      </c>
      <c r="P22" s="41" t="s">
        <v>172</v>
      </c>
      <c r="Q22" s="498"/>
      <c r="R22" s="490"/>
      <c r="S22" s="509"/>
    </row>
    <row r="23" spans="1:22" ht="32.25" customHeight="1">
      <c r="A23" s="489"/>
      <c r="B23" s="489"/>
      <c r="C23" s="504"/>
      <c r="D23" s="44" t="s">
        <v>52</v>
      </c>
      <c r="E23" s="44" t="s">
        <v>52</v>
      </c>
      <c r="F23" s="44" t="s">
        <v>52</v>
      </c>
      <c r="G23" s="40" t="s">
        <v>11</v>
      </c>
      <c r="H23" s="42" t="s">
        <v>12</v>
      </c>
      <c r="I23" s="95" t="s">
        <v>13</v>
      </c>
      <c r="J23" s="95" t="s">
        <v>13</v>
      </c>
      <c r="K23" s="95" t="s">
        <v>13</v>
      </c>
      <c r="L23" s="95" t="s">
        <v>13</v>
      </c>
      <c r="M23" s="95" t="s">
        <v>13</v>
      </c>
      <c r="N23" s="95" t="s">
        <v>13</v>
      </c>
      <c r="O23" s="40" t="s">
        <v>13</v>
      </c>
      <c r="P23" s="40" t="s">
        <v>13</v>
      </c>
      <c r="Q23" s="40" t="s">
        <v>13</v>
      </c>
      <c r="R23" s="40" t="s">
        <v>151</v>
      </c>
      <c r="S23" s="509"/>
    </row>
    <row r="24" spans="1:22" ht="23.25">
      <c r="A24" s="40">
        <v>1</v>
      </c>
      <c r="B24" s="40">
        <v>2</v>
      </c>
      <c r="C24" s="40">
        <v>3</v>
      </c>
      <c r="D24" s="44">
        <v>4</v>
      </c>
      <c r="E24" s="44">
        <v>5</v>
      </c>
      <c r="F24" s="44">
        <v>6</v>
      </c>
      <c r="G24" s="40">
        <v>7</v>
      </c>
      <c r="H24" s="42">
        <v>8</v>
      </c>
      <c r="I24" s="95">
        <v>9</v>
      </c>
      <c r="J24" s="95">
        <v>10</v>
      </c>
      <c r="K24" s="95">
        <v>11</v>
      </c>
      <c r="L24" s="95">
        <v>12</v>
      </c>
      <c r="M24" s="95">
        <v>13</v>
      </c>
      <c r="N24" s="95">
        <v>14</v>
      </c>
      <c r="O24" s="40">
        <v>15</v>
      </c>
      <c r="P24" s="40">
        <v>16</v>
      </c>
      <c r="Q24" s="40">
        <v>17</v>
      </c>
      <c r="R24" s="40">
        <v>18</v>
      </c>
      <c r="S24" s="43" t="s">
        <v>176</v>
      </c>
      <c r="U24" s="13"/>
    </row>
    <row r="25" spans="1:22" ht="80.25" customHeight="1">
      <c r="A25" s="493" t="s">
        <v>271</v>
      </c>
      <c r="B25" s="493"/>
      <c r="C25" s="248" t="s">
        <v>14</v>
      </c>
      <c r="D25" s="352" t="s">
        <v>14</v>
      </c>
      <c r="E25" s="352" t="s">
        <v>14</v>
      </c>
      <c r="F25" s="353">
        <f>F32+F34+F56</f>
        <v>963</v>
      </c>
      <c r="G25" s="353">
        <f>G32+G34+G56</f>
        <v>54260.2</v>
      </c>
      <c r="H25" s="354">
        <f>H32+H33+H56</f>
        <v>1927</v>
      </c>
      <c r="I25" s="349">
        <f>I32+I34+I56</f>
        <v>39959794.060000002</v>
      </c>
      <c r="J25" s="349">
        <f>J32+J56+J34</f>
        <v>3875454.0699999994</v>
      </c>
      <c r="K25" s="349">
        <v>0</v>
      </c>
      <c r="L25" s="349"/>
      <c r="M25" s="355">
        <f>M32+M56+M33</f>
        <v>36084339.990000002</v>
      </c>
      <c r="N25" s="349">
        <v>0</v>
      </c>
      <c r="O25" s="353">
        <v>0</v>
      </c>
      <c r="P25" s="353">
        <v>0</v>
      </c>
      <c r="Q25" s="47">
        <v>0</v>
      </c>
      <c r="R25" s="47">
        <v>4476.78</v>
      </c>
      <c r="S25" s="47" t="s">
        <v>14</v>
      </c>
      <c r="T25" s="13"/>
      <c r="U25" s="13"/>
      <c r="V25" s="13"/>
    </row>
    <row r="26" spans="1:22" ht="54.95" customHeight="1">
      <c r="A26" s="248">
        <v>1</v>
      </c>
      <c r="B26" s="356" t="s">
        <v>273</v>
      </c>
      <c r="C26" s="248">
        <v>2</v>
      </c>
      <c r="D26" s="356">
        <v>3</v>
      </c>
      <c r="E26" s="356">
        <v>2</v>
      </c>
      <c r="F26" s="348">
        <v>18</v>
      </c>
      <c r="G26" s="348">
        <v>1233.3</v>
      </c>
      <c r="H26" s="357">
        <v>36</v>
      </c>
      <c r="I26" s="402">
        <v>190774.73</v>
      </c>
      <c r="J26" s="349">
        <v>46415.54</v>
      </c>
      <c r="K26" s="349">
        <v>0</v>
      </c>
      <c r="L26" s="349"/>
      <c r="M26" s="355">
        <f>I26-J26</f>
        <v>144359.19</v>
      </c>
      <c r="N26" s="349">
        <v>0</v>
      </c>
      <c r="O26" s="353">
        <v>0</v>
      </c>
      <c r="P26" s="353">
        <v>0</v>
      </c>
      <c r="Q26" s="78">
        <v>0</v>
      </c>
      <c r="R26" s="78">
        <v>223.66</v>
      </c>
      <c r="S26" s="77">
        <v>2017</v>
      </c>
      <c r="T26" s="13"/>
      <c r="U26" s="13"/>
      <c r="V26" s="13"/>
    </row>
    <row r="27" spans="1:22" s="59" customFormat="1" ht="54.95" customHeight="1">
      <c r="A27" s="248">
        <v>2</v>
      </c>
      <c r="B27" s="356" t="s">
        <v>406</v>
      </c>
      <c r="C27" s="248">
        <v>2</v>
      </c>
      <c r="D27" s="357">
        <v>3</v>
      </c>
      <c r="E27" s="357">
        <v>2</v>
      </c>
      <c r="F27" s="348">
        <v>18</v>
      </c>
      <c r="G27" s="348">
        <v>918.3</v>
      </c>
      <c r="H27" s="357">
        <v>40</v>
      </c>
      <c r="I27" s="402">
        <v>818123.99</v>
      </c>
      <c r="J27" s="349">
        <v>48878.73</v>
      </c>
      <c r="K27" s="349">
        <v>0</v>
      </c>
      <c r="L27" s="349"/>
      <c r="M27" s="355">
        <f t="shared" ref="M27:M34" si="0">I27-J27</f>
        <v>769245.26</v>
      </c>
      <c r="N27" s="349">
        <v>0</v>
      </c>
      <c r="O27" s="353">
        <v>0</v>
      </c>
      <c r="P27" s="353">
        <v>0</v>
      </c>
      <c r="Q27" s="78">
        <v>0</v>
      </c>
      <c r="R27" s="78">
        <f>I27/G27</f>
        <v>890.91145595121418</v>
      </c>
      <c r="S27" s="77">
        <v>2017</v>
      </c>
      <c r="T27" s="13"/>
      <c r="U27" s="13"/>
      <c r="V27" s="13"/>
    </row>
    <row r="28" spans="1:22" s="61" customFormat="1" ht="54.95" customHeight="1">
      <c r="A28" s="248">
        <v>3</v>
      </c>
      <c r="B28" s="356" t="s">
        <v>419</v>
      </c>
      <c r="C28" s="248">
        <v>2</v>
      </c>
      <c r="D28" s="357">
        <v>4</v>
      </c>
      <c r="E28" s="357">
        <v>3</v>
      </c>
      <c r="F28" s="348">
        <v>32</v>
      </c>
      <c r="G28" s="348">
        <v>1724.5</v>
      </c>
      <c r="H28" s="357">
        <v>80</v>
      </c>
      <c r="I28" s="402">
        <v>1169185.48</v>
      </c>
      <c r="J28" s="349">
        <v>209384.58</v>
      </c>
      <c r="K28" s="349">
        <v>0</v>
      </c>
      <c r="L28" s="349"/>
      <c r="M28" s="355">
        <f t="shared" si="0"/>
        <v>959800.9</v>
      </c>
      <c r="N28" s="349">
        <v>0</v>
      </c>
      <c r="O28" s="353">
        <v>0</v>
      </c>
      <c r="P28" s="353">
        <v>0</v>
      </c>
      <c r="Q28" s="78">
        <v>0</v>
      </c>
      <c r="R28" s="78">
        <f>I28/G28</f>
        <v>677.98520150768343</v>
      </c>
      <c r="S28" s="77">
        <v>20177</v>
      </c>
      <c r="T28" s="13"/>
      <c r="U28" s="13"/>
      <c r="V28" s="13"/>
    </row>
    <row r="29" spans="1:22" ht="54.95" customHeight="1">
      <c r="A29" s="248">
        <v>4</v>
      </c>
      <c r="B29" s="356" t="s">
        <v>403</v>
      </c>
      <c r="C29" s="248">
        <v>2</v>
      </c>
      <c r="D29" s="357">
        <v>3</v>
      </c>
      <c r="E29" s="357">
        <v>2</v>
      </c>
      <c r="F29" s="348">
        <v>18</v>
      </c>
      <c r="G29" s="348">
        <v>923.6</v>
      </c>
      <c r="H29" s="357">
        <v>45</v>
      </c>
      <c r="I29" s="402">
        <v>319638.7</v>
      </c>
      <c r="J29" s="349">
        <v>54784.27</v>
      </c>
      <c r="K29" s="349">
        <v>0</v>
      </c>
      <c r="L29" s="349"/>
      <c r="M29" s="355">
        <f t="shared" si="0"/>
        <v>264854.43</v>
      </c>
      <c r="N29" s="349">
        <v>0</v>
      </c>
      <c r="O29" s="353">
        <v>0</v>
      </c>
      <c r="P29" s="353">
        <v>0</v>
      </c>
      <c r="Q29" s="78">
        <v>0</v>
      </c>
      <c r="R29" s="78">
        <f>I29/G29</f>
        <v>346.07914681680381</v>
      </c>
      <c r="S29" s="77">
        <v>2017</v>
      </c>
      <c r="T29" s="13"/>
      <c r="U29" s="13"/>
      <c r="V29" s="13"/>
    </row>
    <row r="30" spans="1:22" s="59" customFormat="1" ht="54.95" customHeight="1">
      <c r="A30" s="248">
        <v>5</v>
      </c>
      <c r="B30" s="356" t="s">
        <v>276</v>
      </c>
      <c r="C30" s="248">
        <v>2</v>
      </c>
      <c r="D30" s="357">
        <v>3</v>
      </c>
      <c r="E30" s="357">
        <v>2</v>
      </c>
      <c r="F30" s="348">
        <v>18</v>
      </c>
      <c r="G30" s="348">
        <v>918.4</v>
      </c>
      <c r="H30" s="357">
        <v>39</v>
      </c>
      <c r="I30" s="402">
        <v>836085.72</v>
      </c>
      <c r="J30" s="349">
        <v>50960.23</v>
      </c>
      <c r="K30" s="349">
        <v>0</v>
      </c>
      <c r="L30" s="349"/>
      <c r="M30" s="355">
        <f t="shared" si="0"/>
        <v>785125.49</v>
      </c>
      <c r="N30" s="349">
        <v>0</v>
      </c>
      <c r="O30" s="353">
        <v>0</v>
      </c>
      <c r="P30" s="353">
        <v>0</v>
      </c>
      <c r="Q30" s="78">
        <v>0</v>
      </c>
      <c r="R30" s="78">
        <f>I30/G30</f>
        <v>910.37208188153306</v>
      </c>
      <c r="S30" s="77">
        <v>2017</v>
      </c>
      <c r="T30" s="13"/>
      <c r="U30" s="13"/>
      <c r="V30" s="13"/>
    </row>
    <row r="31" spans="1:22" s="61" customFormat="1" ht="54.95" customHeight="1">
      <c r="A31" s="248">
        <v>6</v>
      </c>
      <c r="B31" s="356" t="s">
        <v>405</v>
      </c>
      <c r="C31" s="248">
        <v>2</v>
      </c>
      <c r="D31" s="357">
        <v>3</v>
      </c>
      <c r="E31" s="357">
        <v>2</v>
      </c>
      <c r="F31" s="348">
        <v>18</v>
      </c>
      <c r="G31" s="348">
        <v>1295</v>
      </c>
      <c r="H31" s="357">
        <v>31</v>
      </c>
      <c r="I31" s="402">
        <v>1170271.6499999999</v>
      </c>
      <c r="J31" s="349">
        <v>61617.91</v>
      </c>
      <c r="K31" s="349">
        <v>0</v>
      </c>
      <c r="L31" s="349"/>
      <c r="M31" s="355">
        <f t="shared" si="0"/>
        <v>1108653.74</v>
      </c>
      <c r="N31" s="349">
        <v>0</v>
      </c>
      <c r="O31" s="353">
        <v>0</v>
      </c>
      <c r="P31" s="353">
        <v>0</v>
      </c>
      <c r="Q31" s="78">
        <v>0</v>
      </c>
      <c r="R31" s="78">
        <f>I31/G31</f>
        <v>903.68467181467179</v>
      </c>
      <c r="S31" s="77">
        <v>2017</v>
      </c>
      <c r="T31" s="13"/>
      <c r="U31" s="13"/>
      <c r="V31" s="13"/>
    </row>
    <row r="32" spans="1:22" s="61" customFormat="1" ht="54" customHeight="1">
      <c r="A32" s="486" t="s">
        <v>269</v>
      </c>
      <c r="B32" s="486"/>
      <c r="C32" s="248" t="s">
        <v>14</v>
      </c>
      <c r="D32" s="352" t="s">
        <v>14</v>
      </c>
      <c r="E32" s="352" t="s">
        <v>14</v>
      </c>
      <c r="F32" s="353">
        <f>F31+F30+F29+F28+F27+F26</f>
        <v>122</v>
      </c>
      <c r="G32" s="353">
        <f>G31+G30+G29+G28+G27+G26</f>
        <v>7013.1</v>
      </c>
      <c r="H32" s="354">
        <v>271</v>
      </c>
      <c r="I32" s="349">
        <f>I26+I27+I28+I29+I30+I31</f>
        <v>4504080.2699999996</v>
      </c>
      <c r="J32" s="349">
        <f>J26+J27+J28+J29+J30+J31</f>
        <v>472041.26</v>
      </c>
      <c r="K32" s="349">
        <v>0</v>
      </c>
      <c r="L32" s="349"/>
      <c r="M32" s="355">
        <f t="shared" si="0"/>
        <v>4032039.01</v>
      </c>
      <c r="N32" s="349">
        <v>0</v>
      </c>
      <c r="O32" s="353">
        <v>0</v>
      </c>
      <c r="P32" s="353">
        <v>0</v>
      </c>
      <c r="Q32" s="78">
        <v>0</v>
      </c>
      <c r="R32" s="78">
        <f ca="1">SUM(R26:R32)</f>
        <v>9201.4263914678413</v>
      </c>
      <c r="S32" s="189" t="s">
        <v>14</v>
      </c>
      <c r="T32" s="13"/>
      <c r="U32" s="13"/>
      <c r="V32" s="13"/>
    </row>
    <row r="33" spans="1:22" s="233" customFormat="1" ht="62.25" customHeight="1">
      <c r="A33" s="248">
        <v>1</v>
      </c>
      <c r="B33" s="356" t="s">
        <v>349</v>
      </c>
      <c r="C33" s="358"/>
      <c r="D33" s="358">
        <v>3</v>
      </c>
      <c r="E33" s="358">
        <v>3</v>
      </c>
      <c r="F33" s="359">
        <v>24</v>
      </c>
      <c r="G33" s="358">
        <v>1305.3</v>
      </c>
      <c r="H33" s="403">
        <v>61</v>
      </c>
      <c r="I33" s="402">
        <v>1338873.93</v>
      </c>
      <c r="J33" s="408">
        <v>160715.82999999999</v>
      </c>
      <c r="K33" s="360"/>
      <c r="L33" s="360"/>
      <c r="M33" s="355">
        <f t="shared" si="0"/>
        <v>1178158.0999999999</v>
      </c>
      <c r="N33" s="349">
        <v>0</v>
      </c>
      <c r="O33" s="353">
        <v>0</v>
      </c>
      <c r="P33" s="353">
        <v>0</v>
      </c>
      <c r="Q33" s="78">
        <v>0</v>
      </c>
      <c r="R33" s="78">
        <f>I33/G33</f>
        <v>1025.7212364973568</v>
      </c>
      <c r="S33" s="231">
        <v>2017</v>
      </c>
      <c r="T33" s="232"/>
      <c r="U33" s="232"/>
      <c r="V33" s="232"/>
    </row>
    <row r="34" spans="1:22" s="15" customFormat="1" ht="53.25" customHeight="1">
      <c r="A34" s="495" t="s">
        <v>332</v>
      </c>
      <c r="B34" s="495"/>
      <c r="C34" s="358"/>
      <c r="D34" s="358"/>
      <c r="E34" s="358"/>
      <c r="F34" s="361">
        <f>SUM(F33)</f>
        <v>24</v>
      </c>
      <c r="G34" s="358">
        <f>SUM(G33)</f>
        <v>1305.3</v>
      </c>
      <c r="H34" s="403">
        <v>61</v>
      </c>
      <c r="I34" s="402">
        <v>1338873.93</v>
      </c>
      <c r="J34" s="408">
        <v>160715.82999999999</v>
      </c>
      <c r="K34" s="360"/>
      <c r="L34" s="360"/>
      <c r="M34" s="355">
        <f t="shared" si="0"/>
        <v>1178158.0999999999</v>
      </c>
      <c r="N34" s="349">
        <v>0</v>
      </c>
      <c r="O34" s="353">
        <v>0</v>
      </c>
      <c r="P34" s="353">
        <v>0</v>
      </c>
      <c r="Q34" s="78">
        <v>0</v>
      </c>
      <c r="R34" s="78"/>
      <c r="S34" s="234">
        <v>2017</v>
      </c>
      <c r="T34" s="13"/>
      <c r="U34" s="13"/>
      <c r="V34" s="14"/>
    </row>
    <row r="35" spans="1:22" s="15" customFormat="1" ht="32.25" hidden="1" customHeight="1">
      <c r="A35" s="491" t="s">
        <v>56</v>
      </c>
      <c r="B35" s="492"/>
      <c r="C35" s="362"/>
      <c r="D35" s="363" t="s">
        <v>14</v>
      </c>
      <c r="E35" s="363" t="s">
        <v>14</v>
      </c>
      <c r="F35" s="364"/>
      <c r="G35" s="365"/>
      <c r="H35" s="404"/>
      <c r="I35" s="349"/>
      <c r="J35" s="409"/>
      <c r="K35" s="366"/>
      <c r="L35" s="366"/>
      <c r="M35" s="367">
        <f t="shared" ref="M35:M38" si="1">I35-J35</f>
        <v>0</v>
      </c>
      <c r="N35" s="366"/>
      <c r="O35" s="365"/>
      <c r="P35" s="365"/>
      <c r="Q35" s="79"/>
      <c r="R35" s="79"/>
      <c r="S35" s="88"/>
      <c r="T35" s="13"/>
      <c r="U35" s="13"/>
      <c r="V35" s="14"/>
    </row>
    <row r="36" spans="1:22" ht="69.75" hidden="1">
      <c r="A36" s="248">
        <v>9</v>
      </c>
      <c r="B36" s="248" t="s">
        <v>57</v>
      </c>
      <c r="C36" s="368"/>
      <c r="D36" s="352" t="s">
        <v>16</v>
      </c>
      <c r="E36" s="352">
        <v>5</v>
      </c>
      <c r="F36" s="348"/>
      <c r="G36" s="353">
        <v>7416.1</v>
      </c>
      <c r="H36" s="405">
        <v>73</v>
      </c>
      <c r="I36" s="349">
        <f ca="1">J36+M36+N36+O36+Q36</f>
        <v>787800</v>
      </c>
      <c r="J36" s="409">
        <v>238745.88888888885</v>
      </c>
      <c r="K36" s="366"/>
      <c r="L36" s="366"/>
      <c r="M36" s="367">
        <f t="shared" ca="1" si="1"/>
        <v>549054.11111111112</v>
      </c>
      <c r="N36" s="349">
        <v>0</v>
      </c>
      <c r="O36" s="353">
        <v>0</v>
      </c>
      <c r="P36" s="353"/>
      <c r="Q36" s="78">
        <v>0</v>
      </c>
      <c r="R36" s="78"/>
      <c r="S36" s="189" t="s">
        <v>17</v>
      </c>
      <c r="T36" s="13"/>
      <c r="U36" s="13"/>
      <c r="V36" s="13"/>
    </row>
    <row r="37" spans="1:22" ht="69.75" hidden="1">
      <c r="A37" s="248">
        <v>10</v>
      </c>
      <c r="B37" s="248" t="s">
        <v>54</v>
      </c>
      <c r="C37" s="368"/>
      <c r="D37" s="352" t="s">
        <v>18</v>
      </c>
      <c r="E37" s="352">
        <v>5</v>
      </c>
      <c r="F37" s="348"/>
      <c r="G37" s="353">
        <v>11742.3</v>
      </c>
      <c r="H37" s="405">
        <v>181</v>
      </c>
      <c r="I37" s="349">
        <f ca="1">J37+M37+N37+O37+Q37</f>
        <v>1900000</v>
      </c>
      <c r="J37" s="409">
        <v>597221.87777777773</v>
      </c>
      <c r="K37" s="366"/>
      <c r="L37" s="366"/>
      <c r="M37" s="367">
        <f t="shared" ca="1" si="1"/>
        <v>1302778.1222222224</v>
      </c>
      <c r="N37" s="349">
        <v>0</v>
      </c>
      <c r="O37" s="353">
        <v>0</v>
      </c>
      <c r="P37" s="353"/>
      <c r="Q37" s="78">
        <v>0</v>
      </c>
      <c r="R37" s="78"/>
      <c r="S37" s="189" t="s">
        <v>17</v>
      </c>
      <c r="T37" s="13"/>
      <c r="U37" s="13"/>
      <c r="V37" s="13"/>
    </row>
    <row r="38" spans="1:22" ht="23.25" hidden="1">
      <c r="A38" s="369"/>
      <c r="B38" s="369"/>
      <c r="C38" s="369"/>
      <c r="D38" s="369"/>
      <c r="E38" s="369"/>
      <c r="F38" s="370"/>
      <c r="G38" s="369"/>
      <c r="H38" s="371"/>
      <c r="I38" s="349"/>
      <c r="J38" s="372"/>
      <c r="K38" s="372"/>
      <c r="L38" s="372"/>
      <c r="M38" s="367">
        <f t="shared" si="1"/>
        <v>0</v>
      </c>
      <c r="N38" s="372"/>
      <c r="O38" s="369"/>
      <c r="P38" s="369"/>
      <c r="Q38" s="80"/>
      <c r="R38" s="80"/>
      <c r="S38" s="80"/>
    </row>
    <row r="39" spans="1:22" s="61" customFormat="1" ht="54.95" customHeight="1">
      <c r="A39" s="248">
        <v>1</v>
      </c>
      <c r="B39" s="373" t="s">
        <v>411</v>
      </c>
      <c r="C39" s="248">
        <v>1</v>
      </c>
      <c r="D39" s="357">
        <v>3</v>
      </c>
      <c r="E39" s="357">
        <v>3</v>
      </c>
      <c r="F39" s="348">
        <v>36</v>
      </c>
      <c r="G39" s="350">
        <v>1826.1</v>
      </c>
      <c r="H39" s="406">
        <v>58</v>
      </c>
      <c r="I39" s="402">
        <v>1423014.48</v>
      </c>
      <c r="J39" s="410">
        <v>74253.39</v>
      </c>
      <c r="K39" s="349">
        <v>0</v>
      </c>
      <c r="L39" s="349"/>
      <c r="M39" s="355">
        <f>I39-J39</f>
        <v>1348761.09</v>
      </c>
      <c r="N39" s="349">
        <v>0</v>
      </c>
      <c r="O39" s="353">
        <v>0</v>
      </c>
      <c r="P39" s="353">
        <v>0</v>
      </c>
      <c r="Q39" s="78">
        <v>0</v>
      </c>
      <c r="R39" s="82">
        <f>I39/G39</f>
        <v>779.2642681123707</v>
      </c>
      <c r="S39" s="77">
        <v>2017</v>
      </c>
    </row>
    <row r="40" spans="1:22" s="61" customFormat="1" ht="54.95" customHeight="1">
      <c r="A40" s="248">
        <v>2</v>
      </c>
      <c r="B40" s="373" t="s">
        <v>388</v>
      </c>
      <c r="C40" s="248">
        <v>1</v>
      </c>
      <c r="D40" s="357">
        <v>3</v>
      </c>
      <c r="E40" s="357">
        <v>3</v>
      </c>
      <c r="F40" s="348">
        <v>36</v>
      </c>
      <c r="G40" s="350">
        <v>1826.1</v>
      </c>
      <c r="H40" s="406">
        <v>64</v>
      </c>
      <c r="I40" s="402">
        <v>1423014.48</v>
      </c>
      <c r="J40" s="410">
        <v>75314.39</v>
      </c>
      <c r="K40" s="349">
        <v>0</v>
      </c>
      <c r="L40" s="349"/>
      <c r="M40" s="355">
        <f>I40-J40</f>
        <v>1347700.09</v>
      </c>
      <c r="N40" s="349">
        <v>0</v>
      </c>
      <c r="O40" s="353">
        <v>0</v>
      </c>
      <c r="P40" s="353">
        <v>0</v>
      </c>
      <c r="Q40" s="78">
        <v>0</v>
      </c>
      <c r="R40" s="82">
        <f t="shared" ref="R40:R56" si="2">I40/G40</f>
        <v>779.2642681123707</v>
      </c>
      <c r="S40" s="77">
        <v>2017</v>
      </c>
    </row>
    <row r="41" spans="1:22" s="61" customFormat="1" ht="54.95" customHeight="1">
      <c r="A41" s="248">
        <v>3</v>
      </c>
      <c r="B41" s="374" t="s">
        <v>420</v>
      </c>
      <c r="C41" s="248">
        <v>1</v>
      </c>
      <c r="D41" s="357">
        <v>9</v>
      </c>
      <c r="E41" s="357">
        <v>7</v>
      </c>
      <c r="F41" s="348">
        <v>252</v>
      </c>
      <c r="G41" s="350">
        <v>14450.8</v>
      </c>
      <c r="H41" s="406">
        <v>573</v>
      </c>
      <c r="I41" s="402">
        <v>13109320</v>
      </c>
      <c r="J41" s="410">
        <v>1814047.43</v>
      </c>
      <c r="K41" s="349">
        <v>0</v>
      </c>
      <c r="L41" s="349"/>
      <c r="M41" s="355">
        <f>I41-J41</f>
        <v>11295272.57</v>
      </c>
      <c r="N41" s="349">
        <v>0</v>
      </c>
      <c r="O41" s="353">
        <v>0</v>
      </c>
      <c r="P41" s="353">
        <v>0</v>
      </c>
      <c r="Q41" s="78">
        <v>0</v>
      </c>
      <c r="R41" s="82">
        <f>I41/G41</f>
        <v>907.16915326487117</v>
      </c>
      <c r="S41" s="77">
        <v>2017</v>
      </c>
    </row>
    <row r="42" spans="1:22" s="61" customFormat="1" ht="54.95" customHeight="1">
      <c r="A42" s="248">
        <v>4</v>
      </c>
      <c r="B42" s="373" t="s">
        <v>290</v>
      </c>
      <c r="C42" s="248">
        <v>1</v>
      </c>
      <c r="D42" s="357">
        <v>2</v>
      </c>
      <c r="E42" s="357">
        <v>4</v>
      </c>
      <c r="F42" s="348">
        <v>16</v>
      </c>
      <c r="G42" s="351">
        <v>1297.4000000000001</v>
      </c>
      <c r="H42" s="407">
        <v>41</v>
      </c>
      <c r="I42" s="402">
        <v>1041803.02</v>
      </c>
      <c r="J42" s="410">
        <v>53817.68</v>
      </c>
      <c r="K42" s="349">
        <v>0</v>
      </c>
      <c r="L42" s="349"/>
      <c r="M42" s="355">
        <f t="shared" ref="M42:M53" si="3">I42-J42-L42</f>
        <v>987985.34</v>
      </c>
      <c r="N42" s="349">
        <v>0</v>
      </c>
      <c r="O42" s="353">
        <v>0</v>
      </c>
      <c r="P42" s="353">
        <v>0</v>
      </c>
      <c r="Q42" s="78">
        <v>0</v>
      </c>
      <c r="R42" s="82">
        <f t="shared" si="2"/>
        <v>802.99292431015874</v>
      </c>
      <c r="S42" s="77">
        <v>2017</v>
      </c>
    </row>
    <row r="43" spans="1:22" s="61" customFormat="1" ht="54.95" customHeight="1">
      <c r="A43" s="248">
        <v>5</v>
      </c>
      <c r="B43" s="373" t="s">
        <v>393</v>
      </c>
      <c r="C43" s="248">
        <v>1</v>
      </c>
      <c r="D43" s="357">
        <v>5</v>
      </c>
      <c r="E43" s="357">
        <v>6</v>
      </c>
      <c r="F43" s="348">
        <v>97</v>
      </c>
      <c r="G43" s="351">
        <v>5823.8</v>
      </c>
      <c r="H43" s="407">
        <v>186</v>
      </c>
      <c r="I43" s="402">
        <v>3723011.53</v>
      </c>
      <c r="J43" s="410">
        <v>261665.31</v>
      </c>
      <c r="K43" s="349">
        <v>0</v>
      </c>
      <c r="L43" s="349"/>
      <c r="M43" s="355">
        <f t="shared" si="3"/>
        <v>3461346.2199999997</v>
      </c>
      <c r="N43" s="349">
        <v>0</v>
      </c>
      <c r="O43" s="353">
        <v>0</v>
      </c>
      <c r="P43" s="353">
        <v>0</v>
      </c>
      <c r="Q43" s="78">
        <v>0</v>
      </c>
      <c r="R43" s="82">
        <f t="shared" si="2"/>
        <v>639.27530650091001</v>
      </c>
      <c r="S43" s="77">
        <v>2017</v>
      </c>
    </row>
    <row r="44" spans="1:22" s="61" customFormat="1" ht="54.95" customHeight="1">
      <c r="A44" s="248">
        <v>6</v>
      </c>
      <c r="B44" s="373" t="s">
        <v>412</v>
      </c>
      <c r="C44" s="248">
        <v>1</v>
      </c>
      <c r="D44" s="357">
        <v>4</v>
      </c>
      <c r="E44" s="357">
        <v>4</v>
      </c>
      <c r="F44" s="348">
        <v>32</v>
      </c>
      <c r="G44" s="351">
        <v>2013.6</v>
      </c>
      <c r="H44" s="407">
        <v>43</v>
      </c>
      <c r="I44" s="402">
        <v>851415.39</v>
      </c>
      <c r="J44" s="410">
        <v>113425</v>
      </c>
      <c r="K44" s="349">
        <v>0</v>
      </c>
      <c r="L44" s="349"/>
      <c r="M44" s="355">
        <f t="shared" si="3"/>
        <v>737990.39</v>
      </c>
      <c r="N44" s="349">
        <v>0</v>
      </c>
      <c r="O44" s="353">
        <v>0</v>
      </c>
      <c r="P44" s="353">
        <v>0</v>
      </c>
      <c r="Q44" s="78">
        <v>0</v>
      </c>
      <c r="R44" s="82">
        <f t="shared" si="2"/>
        <v>422.8324344457688</v>
      </c>
      <c r="S44" s="77">
        <v>2017</v>
      </c>
    </row>
    <row r="45" spans="1:22" s="61" customFormat="1" ht="54.95" customHeight="1">
      <c r="A45" s="248">
        <v>7</v>
      </c>
      <c r="B45" s="373" t="s">
        <v>413</v>
      </c>
      <c r="C45" s="248">
        <v>2</v>
      </c>
      <c r="D45" s="357">
        <v>5</v>
      </c>
      <c r="E45" s="357">
        <v>4</v>
      </c>
      <c r="F45" s="348">
        <v>61</v>
      </c>
      <c r="G45" s="351">
        <v>3853.9</v>
      </c>
      <c r="H45" s="407">
        <v>158</v>
      </c>
      <c r="I45" s="402">
        <v>1915313.96</v>
      </c>
      <c r="J45" s="410">
        <v>145373.13</v>
      </c>
      <c r="K45" s="349">
        <v>0</v>
      </c>
      <c r="L45" s="349"/>
      <c r="M45" s="355">
        <f t="shared" si="3"/>
        <v>1769940.83</v>
      </c>
      <c r="N45" s="349">
        <v>0</v>
      </c>
      <c r="O45" s="353">
        <v>0</v>
      </c>
      <c r="P45" s="353">
        <v>0</v>
      </c>
      <c r="Q45" s="78">
        <v>0</v>
      </c>
      <c r="R45" s="82">
        <f t="shared" si="2"/>
        <v>496.98071044915537</v>
      </c>
      <c r="S45" s="77">
        <v>2017</v>
      </c>
    </row>
    <row r="46" spans="1:22" s="61" customFormat="1" ht="54.95" customHeight="1">
      <c r="A46" s="248">
        <v>8</v>
      </c>
      <c r="B46" s="373" t="s">
        <v>414</v>
      </c>
      <c r="C46" s="248">
        <v>1</v>
      </c>
      <c r="D46" s="357">
        <v>4</v>
      </c>
      <c r="E46" s="357">
        <v>3</v>
      </c>
      <c r="F46" s="348">
        <v>48</v>
      </c>
      <c r="G46" s="351">
        <v>2164.1999999999998</v>
      </c>
      <c r="H46" s="407">
        <v>67</v>
      </c>
      <c r="I46" s="402">
        <v>1919312.74</v>
      </c>
      <c r="J46" s="410">
        <v>110169.57</v>
      </c>
      <c r="K46" s="349">
        <v>0</v>
      </c>
      <c r="L46" s="349"/>
      <c r="M46" s="355">
        <f t="shared" si="3"/>
        <v>1809143.17</v>
      </c>
      <c r="N46" s="349">
        <v>0</v>
      </c>
      <c r="O46" s="353">
        <v>0</v>
      </c>
      <c r="P46" s="353">
        <v>0</v>
      </c>
      <c r="Q46" s="78">
        <v>0</v>
      </c>
      <c r="R46" s="82">
        <f t="shared" si="2"/>
        <v>886.84628962203135</v>
      </c>
      <c r="S46" s="77">
        <v>2017</v>
      </c>
    </row>
    <row r="47" spans="1:22" s="61" customFormat="1" ht="54.95" customHeight="1">
      <c r="A47" s="248">
        <v>9</v>
      </c>
      <c r="B47" s="373" t="s">
        <v>389</v>
      </c>
      <c r="C47" s="248">
        <v>1</v>
      </c>
      <c r="D47" s="357">
        <v>4</v>
      </c>
      <c r="E47" s="357">
        <v>3</v>
      </c>
      <c r="F47" s="348">
        <v>48</v>
      </c>
      <c r="G47" s="351">
        <v>2113.4</v>
      </c>
      <c r="H47" s="407">
        <v>85</v>
      </c>
      <c r="I47" s="402">
        <v>1466597.8800000001</v>
      </c>
      <c r="J47" s="410">
        <v>113851.48</v>
      </c>
      <c r="K47" s="349">
        <v>0</v>
      </c>
      <c r="L47" s="349"/>
      <c r="M47" s="355">
        <f t="shared" si="3"/>
        <v>1352746.4000000001</v>
      </c>
      <c r="N47" s="349">
        <v>0</v>
      </c>
      <c r="O47" s="353">
        <v>0</v>
      </c>
      <c r="P47" s="353">
        <v>0</v>
      </c>
      <c r="Q47" s="78">
        <v>0</v>
      </c>
      <c r="R47" s="82">
        <f t="shared" si="2"/>
        <v>693.95186902621367</v>
      </c>
      <c r="S47" s="77">
        <v>2017</v>
      </c>
    </row>
    <row r="48" spans="1:22" s="61" customFormat="1" ht="54.95" customHeight="1">
      <c r="A48" s="248">
        <v>10</v>
      </c>
      <c r="B48" s="373" t="s">
        <v>390</v>
      </c>
      <c r="C48" s="248">
        <v>1</v>
      </c>
      <c r="D48" s="357">
        <v>4</v>
      </c>
      <c r="E48" s="357">
        <v>3</v>
      </c>
      <c r="F48" s="348">
        <v>48</v>
      </c>
      <c r="G48" s="351">
        <v>2571.4</v>
      </c>
      <c r="H48" s="407">
        <v>78</v>
      </c>
      <c r="I48" s="402">
        <v>1298745.9100000001</v>
      </c>
      <c r="J48" s="410">
        <v>86697.84</v>
      </c>
      <c r="K48" s="349">
        <v>0</v>
      </c>
      <c r="L48" s="349"/>
      <c r="M48" s="355">
        <f t="shared" si="3"/>
        <v>1212048.07</v>
      </c>
      <c r="N48" s="349">
        <v>0</v>
      </c>
      <c r="O48" s="353">
        <v>0</v>
      </c>
      <c r="P48" s="353">
        <v>0</v>
      </c>
      <c r="Q48" s="78">
        <v>0</v>
      </c>
      <c r="R48" s="82">
        <f t="shared" si="2"/>
        <v>505.0734658162869</v>
      </c>
      <c r="S48" s="77">
        <v>2017</v>
      </c>
    </row>
    <row r="49" spans="1:20" s="61" customFormat="1" ht="54.95" customHeight="1">
      <c r="A49" s="248">
        <v>11</v>
      </c>
      <c r="B49" s="373" t="s">
        <v>293</v>
      </c>
      <c r="C49" s="248">
        <v>1</v>
      </c>
      <c r="D49" s="357">
        <v>4</v>
      </c>
      <c r="E49" s="357">
        <v>3</v>
      </c>
      <c r="F49" s="348">
        <v>36</v>
      </c>
      <c r="G49" s="351">
        <v>2769.1</v>
      </c>
      <c r="H49" s="407">
        <v>74</v>
      </c>
      <c r="I49" s="402">
        <v>1559167.1</v>
      </c>
      <c r="J49" s="410">
        <v>122234.79</v>
      </c>
      <c r="K49" s="349">
        <v>0</v>
      </c>
      <c r="L49" s="349"/>
      <c r="M49" s="355">
        <f t="shared" si="3"/>
        <v>1436932.31</v>
      </c>
      <c r="N49" s="349">
        <v>0</v>
      </c>
      <c r="O49" s="353">
        <v>0</v>
      </c>
      <c r="P49" s="353">
        <v>0</v>
      </c>
      <c r="Q49" s="78">
        <v>0</v>
      </c>
      <c r="R49" s="82">
        <f t="shared" si="2"/>
        <v>563.05915279332635</v>
      </c>
      <c r="S49" s="77">
        <v>2017</v>
      </c>
    </row>
    <row r="50" spans="1:20" s="61" customFormat="1" ht="54.95" customHeight="1">
      <c r="A50" s="248">
        <v>12</v>
      </c>
      <c r="B50" s="373" t="s">
        <v>391</v>
      </c>
      <c r="C50" s="248">
        <v>1</v>
      </c>
      <c r="D50" s="357">
        <v>2</v>
      </c>
      <c r="E50" s="357">
        <v>3</v>
      </c>
      <c r="F50" s="348">
        <v>15</v>
      </c>
      <c r="G50" s="351">
        <v>797.7</v>
      </c>
      <c r="H50" s="407">
        <v>27</v>
      </c>
      <c r="I50" s="402">
        <v>876361.2</v>
      </c>
      <c r="J50" s="410">
        <v>43345.47</v>
      </c>
      <c r="K50" s="349">
        <v>0</v>
      </c>
      <c r="L50" s="349"/>
      <c r="M50" s="355">
        <f t="shared" si="3"/>
        <v>833015.73</v>
      </c>
      <c r="N50" s="349">
        <v>0</v>
      </c>
      <c r="O50" s="353">
        <v>0</v>
      </c>
      <c r="P50" s="353">
        <v>0</v>
      </c>
      <c r="Q50" s="78">
        <v>0</v>
      </c>
      <c r="R50" s="82">
        <f t="shared" si="2"/>
        <v>1098.6100037608121</v>
      </c>
      <c r="S50" s="77">
        <v>2017</v>
      </c>
    </row>
    <row r="51" spans="1:20" s="61" customFormat="1" ht="54.95" customHeight="1">
      <c r="A51" s="248">
        <v>13</v>
      </c>
      <c r="B51" s="373" t="s">
        <v>392</v>
      </c>
      <c r="C51" s="248">
        <v>1</v>
      </c>
      <c r="D51" s="357">
        <v>3</v>
      </c>
      <c r="E51" s="357">
        <v>3</v>
      </c>
      <c r="F51" s="348">
        <v>36</v>
      </c>
      <c r="G51" s="351">
        <v>1814.1</v>
      </c>
      <c r="H51" s="407">
        <v>51</v>
      </c>
      <c r="I51" s="402">
        <v>1255058.1100000001</v>
      </c>
      <c r="J51" s="410">
        <v>89281.49</v>
      </c>
      <c r="K51" s="349">
        <v>0</v>
      </c>
      <c r="L51" s="349"/>
      <c r="M51" s="355">
        <f t="shared" si="3"/>
        <v>1165776.6200000001</v>
      </c>
      <c r="N51" s="349">
        <v>0</v>
      </c>
      <c r="O51" s="353">
        <v>0</v>
      </c>
      <c r="P51" s="353">
        <v>0</v>
      </c>
      <c r="Q51" s="78">
        <v>0</v>
      </c>
      <c r="R51" s="82">
        <f t="shared" si="2"/>
        <v>691.83513036767556</v>
      </c>
      <c r="S51" s="77">
        <v>2017</v>
      </c>
    </row>
    <row r="52" spans="1:20" s="61" customFormat="1" ht="54.95" customHeight="1">
      <c r="A52" s="248">
        <v>14</v>
      </c>
      <c r="B52" s="373" t="s">
        <v>396</v>
      </c>
      <c r="C52" s="248">
        <v>1</v>
      </c>
      <c r="D52" s="357">
        <v>3</v>
      </c>
      <c r="E52" s="357">
        <v>3</v>
      </c>
      <c r="F52" s="348">
        <v>36</v>
      </c>
      <c r="G52" s="351">
        <v>1683.4</v>
      </c>
      <c r="H52" s="407">
        <v>67</v>
      </c>
      <c r="I52" s="402">
        <v>1218269.05</v>
      </c>
      <c r="J52" s="410">
        <v>81292.13</v>
      </c>
      <c r="K52" s="349">
        <v>0</v>
      </c>
      <c r="L52" s="349"/>
      <c r="M52" s="355">
        <f t="shared" si="3"/>
        <v>1136976.92</v>
      </c>
      <c r="N52" s="349">
        <v>0</v>
      </c>
      <c r="O52" s="353">
        <v>0</v>
      </c>
      <c r="P52" s="353">
        <v>0</v>
      </c>
      <c r="Q52" s="78">
        <v>0</v>
      </c>
      <c r="R52" s="82">
        <f t="shared" si="2"/>
        <v>723.69552690982539</v>
      </c>
      <c r="S52" s="77">
        <v>2017</v>
      </c>
    </row>
    <row r="53" spans="1:20" s="61" customFormat="1" ht="54.95" customHeight="1">
      <c r="A53" s="248">
        <v>15</v>
      </c>
      <c r="B53" s="248" t="s">
        <v>397</v>
      </c>
      <c r="C53" s="248">
        <v>1</v>
      </c>
      <c r="D53" s="357">
        <v>2</v>
      </c>
      <c r="E53" s="357">
        <v>2</v>
      </c>
      <c r="F53" s="348">
        <v>12</v>
      </c>
      <c r="G53" s="351">
        <v>462.1</v>
      </c>
      <c r="H53" s="407">
        <v>12</v>
      </c>
      <c r="I53" s="402">
        <v>492723.36</v>
      </c>
      <c r="J53" s="410">
        <v>26251.599999999999</v>
      </c>
      <c r="K53" s="349">
        <v>0</v>
      </c>
      <c r="L53" s="349"/>
      <c r="M53" s="355">
        <f t="shared" si="3"/>
        <v>466471.76</v>
      </c>
      <c r="N53" s="349">
        <v>0</v>
      </c>
      <c r="O53" s="353">
        <v>0</v>
      </c>
      <c r="P53" s="353">
        <v>0</v>
      </c>
      <c r="Q53" s="78">
        <v>0</v>
      </c>
      <c r="R53" s="82">
        <f t="shared" si="2"/>
        <v>1066.2699848517636</v>
      </c>
      <c r="S53" s="77">
        <v>2017</v>
      </c>
    </row>
    <row r="54" spans="1:20" s="61" customFormat="1" ht="54.95" customHeight="1">
      <c r="A54" s="248">
        <v>16</v>
      </c>
      <c r="B54" s="248" t="s">
        <v>398</v>
      </c>
      <c r="C54" s="248">
        <v>2</v>
      </c>
      <c r="D54" s="357">
        <v>2</v>
      </c>
      <c r="E54" s="357">
        <v>1</v>
      </c>
      <c r="F54" s="348">
        <v>8</v>
      </c>
      <c r="G54" s="351">
        <v>474.7</v>
      </c>
      <c r="H54" s="407">
        <v>11</v>
      </c>
      <c r="I54" s="402">
        <v>543711.65</v>
      </c>
      <c r="J54" s="410">
        <v>31676.28</v>
      </c>
      <c r="K54" s="349">
        <v>0</v>
      </c>
      <c r="L54" s="349"/>
      <c r="M54" s="355">
        <f>I54-J54-L54</f>
        <v>512035.37</v>
      </c>
      <c r="N54" s="349">
        <v>0</v>
      </c>
      <c r="O54" s="353">
        <v>0</v>
      </c>
      <c r="P54" s="353">
        <v>0</v>
      </c>
      <c r="Q54" s="78">
        <v>0</v>
      </c>
      <c r="R54" s="82">
        <f>I54/G54</f>
        <v>1145.3795028439015</v>
      </c>
      <c r="S54" s="77">
        <v>2017</v>
      </c>
      <c r="T54" s="101"/>
    </row>
    <row r="55" spans="1:20" s="61" customFormat="1" ht="23.25">
      <c r="A55" s="248"/>
      <c r="B55" s="375"/>
      <c r="C55" s="376"/>
      <c r="D55" s="376"/>
      <c r="E55" s="376"/>
      <c r="F55" s="376"/>
      <c r="G55" s="376"/>
      <c r="H55" s="376"/>
      <c r="I55" s="377"/>
      <c r="J55" s="377"/>
      <c r="K55" s="377"/>
      <c r="L55" s="377"/>
      <c r="M55" s="377"/>
      <c r="N55" s="377"/>
      <c r="O55" s="376"/>
      <c r="P55" s="376"/>
      <c r="Q55" s="235"/>
      <c r="R55" s="235"/>
      <c r="S55" s="235"/>
    </row>
    <row r="56" spans="1:20" ht="50.25" customHeight="1">
      <c r="A56" s="495" t="s">
        <v>297</v>
      </c>
      <c r="B56" s="495"/>
      <c r="C56" s="248"/>
      <c r="D56" s="248"/>
      <c r="E56" s="248"/>
      <c r="F56" s="378">
        <f t="shared" ref="F56:M56" si="4">SUM(F39:F54)</f>
        <v>817</v>
      </c>
      <c r="G56" s="378">
        <f>SUM(G39:G54)</f>
        <v>45941.799999999996</v>
      </c>
      <c r="H56" s="379">
        <f t="shared" si="4"/>
        <v>1595</v>
      </c>
      <c r="I56" s="380">
        <f t="shared" si="4"/>
        <v>34116839.859999999</v>
      </c>
      <c r="J56" s="380">
        <f t="shared" si="4"/>
        <v>3242696.9799999995</v>
      </c>
      <c r="K56" s="380">
        <f t="shared" si="4"/>
        <v>0</v>
      </c>
      <c r="L56" s="380"/>
      <c r="M56" s="380">
        <f t="shared" si="4"/>
        <v>30874142.880000003</v>
      </c>
      <c r="N56" s="380">
        <v>0</v>
      </c>
      <c r="O56" s="381">
        <v>0</v>
      </c>
      <c r="P56" s="381">
        <v>0</v>
      </c>
      <c r="Q56" s="78">
        <v>0</v>
      </c>
      <c r="R56" s="82">
        <f t="shared" si="2"/>
        <v>742.60999481953263</v>
      </c>
      <c r="S56" s="81"/>
      <c r="T56" s="101"/>
    </row>
    <row r="57" spans="1:20" ht="14.25" customHeight="1">
      <c r="A57" s="382"/>
      <c r="B57" s="382"/>
      <c r="C57" s="382"/>
      <c r="D57" s="382"/>
      <c r="E57" s="382"/>
      <c r="F57" s="382"/>
      <c r="G57" s="382"/>
      <c r="H57" s="382"/>
      <c r="I57" s="383"/>
      <c r="J57" s="383"/>
      <c r="K57" s="383"/>
      <c r="L57" s="383"/>
      <c r="M57" s="383"/>
      <c r="N57" s="383"/>
      <c r="O57" s="382"/>
      <c r="P57" s="382"/>
      <c r="Q57" s="45"/>
      <c r="R57" s="45"/>
      <c r="S57" s="45"/>
    </row>
    <row r="58" spans="1:20" ht="64.5" customHeight="1">
      <c r="A58" s="481" t="s">
        <v>287</v>
      </c>
      <c r="B58" s="482"/>
      <c r="C58" s="482"/>
      <c r="D58" s="483"/>
      <c r="E58" s="384"/>
      <c r="F58" s="384"/>
      <c r="G58" s="384"/>
      <c r="H58" s="384"/>
      <c r="I58" s="485"/>
      <c r="J58" s="485"/>
      <c r="K58" s="485"/>
      <c r="L58" s="385"/>
      <c r="M58" s="385"/>
      <c r="N58" s="385"/>
      <c r="O58" s="484" t="s">
        <v>436</v>
      </c>
      <c r="P58" s="484"/>
    </row>
    <row r="59" spans="1:20">
      <c r="A59" s="375"/>
      <c r="B59" s="375"/>
      <c r="C59" s="375"/>
      <c r="D59" s="375"/>
      <c r="E59" s="375"/>
      <c r="F59" s="375"/>
      <c r="G59" s="375"/>
      <c r="H59" s="386"/>
      <c r="I59" s="387"/>
      <c r="J59" s="387"/>
      <c r="K59" s="387"/>
      <c r="L59" s="387"/>
      <c r="M59" s="387"/>
      <c r="N59" s="387"/>
      <c r="O59" s="375"/>
      <c r="P59" s="375"/>
    </row>
  </sheetData>
  <autoFilter ref="A24:V37"/>
  <mergeCells count="45">
    <mergeCell ref="O1:S1"/>
    <mergeCell ref="O14:S14"/>
    <mergeCell ref="O2:S2"/>
    <mergeCell ref="S19:S23"/>
    <mergeCell ref="A15:S15"/>
    <mergeCell ref="A16:S16"/>
    <mergeCell ref="D21:D22"/>
    <mergeCell ref="I19:R19"/>
    <mergeCell ref="N21:N22"/>
    <mergeCell ref="A19:A23"/>
    <mergeCell ref="M21:M22"/>
    <mergeCell ref="I20:I22"/>
    <mergeCell ref="J20:Q20"/>
    <mergeCell ref="J21:J22"/>
    <mergeCell ref="F21:F22"/>
    <mergeCell ref="O3:S3"/>
    <mergeCell ref="O4:S4"/>
    <mergeCell ref="O5:S5"/>
    <mergeCell ref="O12:S12"/>
    <mergeCell ref="E21:E22"/>
    <mergeCell ref="L21:L22"/>
    <mergeCell ref="A17:S17"/>
    <mergeCell ref="J18:S18"/>
    <mergeCell ref="Q21:Q22"/>
    <mergeCell ref="R20:R22"/>
    <mergeCell ref="C19:C23"/>
    <mergeCell ref="D19:F20"/>
    <mergeCell ref="O7:S7"/>
    <mergeCell ref="O9:S9"/>
    <mergeCell ref="O10:S10"/>
    <mergeCell ref="O11:S11"/>
    <mergeCell ref="O13:S13"/>
    <mergeCell ref="A58:D58"/>
    <mergeCell ref="O58:P58"/>
    <mergeCell ref="I58:K58"/>
    <mergeCell ref="A32:B32"/>
    <mergeCell ref="H19:H22"/>
    <mergeCell ref="O21:P21"/>
    <mergeCell ref="G19:G22"/>
    <mergeCell ref="A35:B35"/>
    <mergeCell ref="A25:B25"/>
    <mergeCell ref="B19:B23"/>
    <mergeCell ref="K21:K22"/>
    <mergeCell ref="A34:B34"/>
    <mergeCell ref="A56:B56"/>
  </mergeCells>
  <phoneticPr fontId="4" type="noConversion"/>
  <printOptions horizontalCentered="1"/>
  <pageMargins left="0.78740157480314965" right="0.39370078740157483" top="1.1811023622047245" bottom="0.78740157480314965" header="0" footer="0"/>
  <pageSetup paperSize="9" scale="36" fitToHeight="20" orientation="landscape" useFirstPageNumber="1" r:id="rId1"/>
  <headerFooter differentFirst="1">
    <oddHeader>&amp;C&amp;P</oddHead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V195"/>
  <sheetViews>
    <sheetView view="pageBreakPreview" zoomScale="50" zoomScaleNormal="50" zoomScaleSheetLayoutView="50" workbookViewId="0">
      <selection activeCell="K11" sqref="K11"/>
    </sheetView>
  </sheetViews>
  <sheetFormatPr defaultRowHeight="21"/>
  <cols>
    <col min="1" max="1" width="8.140625" style="1" customWidth="1"/>
    <col min="2" max="2" width="41.7109375" style="1" customWidth="1"/>
    <col min="3" max="3" width="26" style="97" customWidth="1"/>
    <col min="4" max="4" width="21.28515625" style="1" customWidth="1"/>
    <col min="5" max="5" width="23.7109375" style="247" customWidth="1"/>
    <col min="6" max="6" width="15.28515625" style="247" customWidth="1"/>
    <col min="7" max="7" width="11.7109375" style="247" customWidth="1"/>
    <col min="8" max="8" width="20.140625" style="247" customWidth="1"/>
    <col min="9" max="9" width="12.5703125" style="247" customWidth="1"/>
    <col min="10" max="10" width="20.140625" style="247" customWidth="1"/>
    <col min="11" max="11" width="17" style="247" customWidth="1"/>
    <col min="12" max="12" width="14.140625" style="272" customWidth="1"/>
    <col min="13" max="13" width="26.140625" style="247" customWidth="1"/>
    <col min="14" max="14" width="18.5703125" style="247" customWidth="1"/>
    <col min="15" max="15" width="28.28515625" style="273" customWidth="1"/>
    <col min="16" max="16" width="10.7109375" style="247" customWidth="1"/>
    <col min="17" max="17" width="14" style="247" customWidth="1"/>
    <col min="18" max="18" width="12.7109375" style="247" customWidth="1"/>
    <col min="19" max="19" width="13" style="247" customWidth="1"/>
    <col min="20" max="20" width="13.140625" style="247" customWidth="1"/>
    <col min="21" max="21" width="13.28515625" style="247" customWidth="1"/>
    <col min="22" max="22" width="25.85546875" style="1" bestFit="1" customWidth="1"/>
    <col min="23" max="16384" width="9.140625" style="1"/>
  </cols>
  <sheetData>
    <row r="1" spans="1:21" ht="43.5" customHeight="1">
      <c r="A1" s="16"/>
      <c r="B1" s="17"/>
      <c r="C1" s="98"/>
      <c r="D1" s="17"/>
      <c r="E1" s="237"/>
      <c r="F1" s="237"/>
      <c r="G1" s="237"/>
      <c r="H1" s="237"/>
      <c r="I1" s="237"/>
      <c r="J1" s="254"/>
      <c r="K1" s="257"/>
      <c r="L1" s="258"/>
      <c r="M1" s="257"/>
      <c r="N1" s="257"/>
      <c r="O1" s="515" t="s">
        <v>179</v>
      </c>
      <c r="P1" s="515"/>
      <c r="Q1" s="515"/>
      <c r="R1" s="515"/>
      <c r="S1" s="515"/>
      <c r="T1" s="515"/>
      <c r="U1" s="515"/>
    </row>
    <row r="2" spans="1:21" ht="43.5" customHeight="1">
      <c r="A2" s="16"/>
      <c r="B2" s="17"/>
      <c r="C2" s="98"/>
      <c r="D2" s="17"/>
      <c r="E2" s="237"/>
      <c r="F2" s="237"/>
      <c r="G2" s="237"/>
      <c r="H2" s="237"/>
      <c r="I2" s="237"/>
      <c r="J2" s="254"/>
      <c r="K2" s="257"/>
      <c r="L2" s="258"/>
      <c r="M2" s="257"/>
      <c r="N2" s="257"/>
      <c r="O2" s="515" t="s">
        <v>350</v>
      </c>
      <c r="P2" s="515"/>
      <c r="Q2" s="515"/>
      <c r="R2" s="515"/>
      <c r="S2" s="515"/>
      <c r="T2" s="515"/>
      <c r="U2" s="515"/>
    </row>
    <row r="3" spans="1:21" ht="43.5" customHeight="1">
      <c r="A3" s="16"/>
      <c r="B3" s="17"/>
      <c r="C3" s="98"/>
      <c r="D3" s="17"/>
      <c r="E3" s="237"/>
      <c r="F3" s="237"/>
      <c r="G3" s="237"/>
      <c r="H3" s="237"/>
      <c r="I3" s="237"/>
      <c r="J3" s="254"/>
      <c r="K3" s="257"/>
      <c r="L3" s="258"/>
      <c r="M3" s="257"/>
      <c r="N3" s="257"/>
      <c r="O3" s="515" t="s">
        <v>311</v>
      </c>
      <c r="P3" s="515"/>
      <c r="Q3" s="515"/>
      <c r="R3" s="515"/>
      <c r="S3" s="515"/>
      <c r="T3" s="515"/>
      <c r="U3" s="515"/>
    </row>
    <row r="4" spans="1:21" s="2" customFormat="1" ht="27.75" customHeight="1">
      <c r="A4" s="11"/>
      <c r="C4" s="91"/>
      <c r="E4" s="259"/>
      <c r="F4" s="238"/>
      <c r="G4" s="238"/>
      <c r="H4" s="238"/>
      <c r="I4" s="238"/>
      <c r="J4" s="255"/>
      <c r="K4" s="260"/>
      <c r="L4" s="261"/>
      <c r="M4" s="260"/>
      <c r="N4" s="260"/>
      <c r="O4" s="514" t="s">
        <v>307</v>
      </c>
      <c r="P4" s="514"/>
      <c r="Q4" s="514"/>
      <c r="R4" s="514"/>
      <c r="S4" s="514"/>
      <c r="T4" s="514"/>
      <c r="U4" s="514"/>
    </row>
    <row r="5" spans="1:21" s="61" customFormat="1" ht="36.75" customHeight="1">
      <c r="A5" s="60"/>
      <c r="C5" s="91"/>
      <c r="E5" s="259"/>
      <c r="F5" s="238"/>
      <c r="G5" s="238"/>
      <c r="H5" s="238"/>
      <c r="I5" s="238"/>
      <c r="J5" s="255"/>
      <c r="K5" s="260"/>
      <c r="L5" s="261"/>
      <c r="M5" s="260"/>
      <c r="N5" s="260"/>
      <c r="O5" s="514" t="s">
        <v>439</v>
      </c>
      <c r="P5" s="514"/>
      <c r="Q5" s="514"/>
      <c r="R5" s="514"/>
      <c r="S5" s="514"/>
      <c r="T5" s="514"/>
      <c r="U5" s="514"/>
    </row>
    <row r="6" spans="1:21" s="61" customFormat="1" ht="27.75" customHeight="1">
      <c r="A6" s="60"/>
      <c r="C6" s="91"/>
      <c r="E6" s="259"/>
      <c r="F6" s="238"/>
      <c r="G6" s="238"/>
      <c r="H6" s="238"/>
      <c r="I6" s="238"/>
      <c r="J6" s="255"/>
      <c r="K6" s="260"/>
      <c r="L6" s="261"/>
      <c r="M6" s="260"/>
      <c r="N6" s="260"/>
      <c r="O6" s="262"/>
      <c r="P6" s="263"/>
      <c r="Q6" s="263"/>
      <c r="R6" s="263"/>
      <c r="S6" s="263"/>
      <c r="T6" s="263"/>
      <c r="U6" s="263"/>
    </row>
    <row r="7" spans="1:21" s="2" customFormat="1" ht="27.75" customHeight="1">
      <c r="A7" s="11"/>
      <c r="C7" s="91"/>
      <c r="E7" s="259"/>
      <c r="F7" s="238"/>
      <c r="G7" s="238"/>
      <c r="H7" s="238"/>
      <c r="I7" s="238"/>
      <c r="J7" s="255"/>
      <c r="K7" s="260"/>
      <c r="L7" s="261"/>
      <c r="M7" s="260"/>
      <c r="N7" s="260"/>
      <c r="O7" s="514" t="s">
        <v>367</v>
      </c>
      <c r="P7" s="514"/>
      <c r="Q7" s="514"/>
      <c r="R7" s="514"/>
      <c r="S7" s="514"/>
      <c r="T7" s="514"/>
      <c r="U7" s="514"/>
    </row>
    <row r="8" spans="1:21" s="61" customFormat="1" ht="27.75" customHeight="1">
      <c r="A8" s="110"/>
      <c r="C8" s="91"/>
      <c r="E8" s="259"/>
      <c r="F8" s="238"/>
      <c r="G8" s="238"/>
      <c r="H8" s="238"/>
      <c r="I8" s="238"/>
      <c r="J8" s="255"/>
      <c r="K8" s="260"/>
      <c r="L8" s="261"/>
      <c r="M8" s="260"/>
      <c r="N8" s="260"/>
      <c r="O8" s="514"/>
      <c r="P8" s="514"/>
      <c r="Q8" s="514"/>
      <c r="R8" s="514"/>
      <c r="S8" s="514"/>
      <c r="T8" s="514"/>
      <c r="U8" s="514"/>
    </row>
    <row r="9" spans="1:21" s="61" customFormat="1" ht="27.75" customHeight="1">
      <c r="A9" s="110"/>
      <c r="C9" s="91"/>
      <c r="E9" s="259"/>
      <c r="F9" s="238"/>
      <c r="G9" s="238"/>
      <c r="H9" s="238"/>
      <c r="I9" s="238"/>
      <c r="J9" s="255"/>
      <c r="K9" s="260"/>
      <c r="L9" s="261"/>
      <c r="M9" s="260"/>
      <c r="N9" s="260"/>
      <c r="O9" s="514" t="s">
        <v>304</v>
      </c>
      <c r="P9" s="514"/>
      <c r="Q9" s="514"/>
      <c r="R9" s="514"/>
      <c r="S9" s="514"/>
      <c r="T9" s="514"/>
      <c r="U9" s="514"/>
    </row>
    <row r="10" spans="1:21" s="61" customFormat="1" ht="27.75" customHeight="1">
      <c r="A10" s="110"/>
      <c r="C10" s="91"/>
      <c r="E10" s="259"/>
      <c r="F10" s="238"/>
      <c r="G10" s="238"/>
      <c r="H10" s="238"/>
      <c r="I10" s="238"/>
      <c r="J10" s="255"/>
      <c r="K10" s="260"/>
      <c r="L10" s="261"/>
      <c r="M10" s="260"/>
      <c r="N10" s="260"/>
      <c r="O10" s="514" t="s">
        <v>305</v>
      </c>
      <c r="P10" s="514"/>
      <c r="Q10" s="514"/>
      <c r="R10" s="514"/>
      <c r="S10" s="514"/>
      <c r="T10" s="514"/>
      <c r="U10" s="514"/>
    </row>
    <row r="11" spans="1:21" s="61" customFormat="1" ht="27.75" customHeight="1">
      <c r="A11" s="110"/>
      <c r="C11" s="91"/>
      <c r="E11" s="259"/>
      <c r="F11" s="238"/>
      <c r="G11" s="238"/>
      <c r="H11" s="238"/>
      <c r="I11" s="238"/>
      <c r="J11" s="255"/>
      <c r="K11" s="260"/>
      <c r="L11" s="261"/>
      <c r="M11" s="260"/>
      <c r="N11" s="260"/>
      <c r="O11" s="514" t="s">
        <v>310</v>
      </c>
      <c r="P11" s="514"/>
      <c r="Q11" s="514"/>
      <c r="R11" s="514"/>
      <c r="S11" s="514"/>
      <c r="T11" s="514"/>
      <c r="U11" s="263"/>
    </row>
    <row r="12" spans="1:21" s="61" customFormat="1" ht="27.75" customHeight="1">
      <c r="A12" s="110"/>
      <c r="C12" s="91"/>
      <c r="E12" s="259"/>
      <c r="F12" s="238"/>
      <c r="G12" s="238"/>
      <c r="H12" s="238"/>
      <c r="I12" s="238"/>
      <c r="J12" s="255"/>
      <c r="K12" s="260"/>
      <c r="L12" s="261"/>
      <c r="M12" s="260"/>
      <c r="N12" s="260"/>
      <c r="O12" s="514" t="s">
        <v>307</v>
      </c>
      <c r="P12" s="514"/>
      <c r="Q12" s="514"/>
      <c r="R12" s="514"/>
      <c r="S12" s="514"/>
      <c r="T12" s="514"/>
      <c r="U12" s="514"/>
    </row>
    <row r="13" spans="1:21" s="61" customFormat="1" ht="27.75" customHeight="1">
      <c r="A13" s="110"/>
      <c r="C13" s="91"/>
      <c r="E13" s="259"/>
      <c r="F13" s="238"/>
      <c r="G13" s="238"/>
      <c r="H13" s="238"/>
      <c r="I13" s="238"/>
      <c r="J13" s="255"/>
      <c r="K13" s="260"/>
      <c r="L13" s="261"/>
      <c r="M13" s="260"/>
      <c r="N13" s="260"/>
      <c r="O13" s="514" t="s">
        <v>381</v>
      </c>
      <c r="P13" s="514"/>
      <c r="Q13" s="514"/>
      <c r="R13" s="514"/>
      <c r="S13" s="514"/>
      <c r="T13" s="514"/>
      <c r="U13" s="514"/>
    </row>
    <row r="14" spans="1:21" s="61" customFormat="1" ht="114.75" customHeight="1">
      <c r="A14" s="110"/>
      <c r="C14" s="91"/>
      <c r="E14" s="259"/>
      <c r="F14" s="238"/>
      <c r="G14" s="238"/>
      <c r="H14" s="238"/>
      <c r="I14" s="238"/>
      <c r="J14" s="255"/>
      <c r="K14" s="260"/>
      <c r="L14" s="261"/>
      <c r="M14" s="260"/>
      <c r="N14" s="260"/>
      <c r="O14" s="515" t="s">
        <v>444</v>
      </c>
      <c r="P14" s="515"/>
      <c r="Q14" s="515"/>
      <c r="R14" s="515"/>
      <c r="S14" s="515"/>
      <c r="T14" s="515"/>
      <c r="U14" s="515"/>
    </row>
    <row r="15" spans="1:21" ht="33" customHeight="1">
      <c r="A15" s="533" t="s">
        <v>314</v>
      </c>
      <c r="B15" s="534"/>
      <c r="C15" s="534"/>
      <c r="D15" s="534"/>
      <c r="E15" s="534"/>
      <c r="F15" s="534"/>
      <c r="G15" s="534"/>
      <c r="H15" s="534"/>
      <c r="I15" s="534"/>
      <c r="J15" s="534"/>
      <c r="K15" s="534"/>
      <c r="L15" s="534"/>
      <c r="M15" s="534"/>
      <c r="N15" s="534"/>
      <c r="O15" s="534"/>
      <c r="P15" s="534"/>
      <c r="Q15" s="534"/>
      <c r="R15" s="534"/>
      <c r="S15" s="534"/>
      <c r="T15" s="534"/>
      <c r="U15" s="534"/>
    </row>
    <row r="16" spans="1:21" ht="36.75" customHeight="1">
      <c r="A16" s="526" t="s">
        <v>155</v>
      </c>
      <c r="B16" s="526"/>
      <c r="C16" s="526"/>
      <c r="D16" s="526"/>
      <c r="E16" s="526"/>
      <c r="F16" s="526"/>
      <c r="G16" s="526"/>
      <c r="H16" s="526"/>
      <c r="I16" s="526"/>
      <c r="J16" s="526"/>
      <c r="K16" s="526"/>
      <c r="L16" s="526"/>
      <c r="M16" s="526"/>
      <c r="N16" s="526"/>
      <c r="O16" s="526"/>
      <c r="P16" s="526"/>
      <c r="Q16" s="526"/>
      <c r="R16" s="526"/>
      <c r="S16" s="526"/>
      <c r="T16" s="526"/>
      <c r="U16" s="526"/>
    </row>
    <row r="17" spans="1:22" ht="33" customHeight="1">
      <c r="A17" s="526" t="s">
        <v>272</v>
      </c>
      <c r="B17" s="526"/>
      <c r="C17" s="526"/>
      <c r="D17" s="526"/>
      <c r="E17" s="526"/>
      <c r="F17" s="526"/>
      <c r="G17" s="526"/>
      <c r="H17" s="526"/>
      <c r="I17" s="526"/>
      <c r="J17" s="526"/>
      <c r="K17" s="526"/>
      <c r="L17" s="526"/>
      <c r="M17" s="526"/>
      <c r="N17" s="526"/>
      <c r="O17" s="526"/>
      <c r="P17" s="526"/>
      <c r="Q17" s="526"/>
      <c r="R17" s="526"/>
      <c r="S17" s="526"/>
      <c r="T17" s="526"/>
      <c r="U17" s="526"/>
    </row>
    <row r="18" spans="1:22" ht="32.25" customHeight="1">
      <c r="A18" s="526" t="s">
        <v>170</v>
      </c>
      <c r="B18" s="526"/>
      <c r="C18" s="526"/>
      <c r="D18" s="526"/>
      <c r="E18" s="526"/>
      <c r="F18" s="526"/>
      <c r="G18" s="526"/>
      <c r="H18" s="526"/>
      <c r="I18" s="526"/>
      <c r="J18" s="526"/>
      <c r="K18" s="526"/>
      <c r="L18" s="526"/>
      <c r="M18" s="526"/>
      <c r="N18" s="526"/>
      <c r="O18" s="526"/>
      <c r="P18" s="526"/>
      <c r="Q18" s="526"/>
      <c r="R18" s="526"/>
      <c r="S18" s="526"/>
      <c r="T18" s="526"/>
      <c r="U18" s="526"/>
    </row>
    <row r="19" spans="1:22" ht="31.5" customHeight="1">
      <c r="A19" s="526" t="s">
        <v>286</v>
      </c>
      <c r="B19" s="526"/>
      <c r="C19" s="526"/>
      <c r="D19" s="526"/>
      <c r="E19" s="526"/>
      <c r="F19" s="526"/>
      <c r="G19" s="526"/>
      <c r="H19" s="526"/>
      <c r="I19" s="526"/>
      <c r="J19" s="526"/>
      <c r="K19" s="526"/>
      <c r="L19" s="526"/>
      <c r="M19" s="526"/>
      <c r="N19" s="526"/>
      <c r="O19" s="526"/>
      <c r="P19" s="526"/>
      <c r="Q19" s="526"/>
      <c r="R19" s="526"/>
      <c r="S19" s="526"/>
      <c r="T19" s="526"/>
      <c r="U19" s="526"/>
    </row>
    <row r="20" spans="1:22" ht="33.75" customHeight="1">
      <c r="A20" s="33"/>
      <c r="B20" s="33"/>
      <c r="C20" s="99"/>
      <c r="D20" s="33"/>
      <c r="E20" s="264"/>
      <c r="F20" s="264"/>
      <c r="G20" s="529" t="s">
        <v>165</v>
      </c>
      <c r="H20" s="530"/>
      <c r="I20" s="530"/>
      <c r="J20" s="530"/>
      <c r="K20" s="530"/>
      <c r="L20" s="530"/>
      <c r="M20" s="530"/>
      <c r="N20" s="530"/>
      <c r="O20" s="530"/>
      <c r="P20" s="530"/>
      <c r="Q20" s="530"/>
      <c r="R20" s="530"/>
      <c r="S20" s="530"/>
      <c r="T20" s="530"/>
      <c r="U20" s="264"/>
    </row>
    <row r="21" spans="1:22" ht="40.5" customHeight="1">
      <c r="A21" s="536" t="s">
        <v>6</v>
      </c>
      <c r="B21" s="532" t="s">
        <v>0</v>
      </c>
      <c r="C21" s="531" t="s">
        <v>368</v>
      </c>
      <c r="D21" s="523" t="s">
        <v>171</v>
      </c>
      <c r="E21" s="524"/>
      <c r="F21" s="524"/>
      <c r="G21" s="524"/>
      <c r="H21" s="524"/>
      <c r="I21" s="524"/>
      <c r="J21" s="524"/>
      <c r="K21" s="524"/>
      <c r="L21" s="524"/>
      <c r="M21" s="524"/>
      <c r="N21" s="524"/>
      <c r="O21" s="524"/>
      <c r="P21" s="524"/>
      <c r="Q21" s="524"/>
      <c r="R21" s="524"/>
      <c r="S21" s="524"/>
      <c r="T21" s="524"/>
      <c r="U21" s="525"/>
    </row>
    <row r="22" spans="1:22" ht="36" customHeight="1">
      <c r="A22" s="536"/>
      <c r="B22" s="532"/>
      <c r="C22" s="531"/>
      <c r="D22" s="532" t="s">
        <v>46</v>
      </c>
      <c r="E22" s="532"/>
      <c r="F22" s="532"/>
      <c r="G22" s="532"/>
      <c r="H22" s="532"/>
      <c r="I22" s="532"/>
      <c r="J22" s="532"/>
      <c r="K22" s="532"/>
      <c r="L22" s="516" t="s">
        <v>47</v>
      </c>
      <c r="M22" s="517"/>
      <c r="N22" s="516" t="s">
        <v>48</v>
      </c>
      <c r="O22" s="517"/>
      <c r="P22" s="516" t="s">
        <v>49</v>
      </c>
      <c r="Q22" s="517"/>
      <c r="R22" s="516" t="s">
        <v>50</v>
      </c>
      <c r="S22" s="517"/>
      <c r="T22" s="516" t="s">
        <v>51</v>
      </c>
      <c r="U22" s="517"/>
    </row>
    <row r="23" spans="1:22" ht="32.25" customHeight="1">
      <c r="A23" s="536"/>
      <c r="B23" s="532"/>
      <c r="C23" s="531"/>
      <c r="D23" s="528" t="s">
        <v>421</v>
      </c>
      <c r="E23" s="535" t="s">
        <v>8</v>
      </c>
      <c r="F23" s="535"/>
      <c r="G23" s="535"/>
      <c r="H23" s="535"/>
      <c r="I23" s="535"/>
      <c r="J23" s="535"/>
      <c r="K23" s="535"/>
      <c r="L23" s="518"/>
      <c r="M23" s="519"/>
      <c r="N23" s="518"/>
      <c r="O23" s="519"/>
      <c r="P23" s="518"/>
      <c r="Q23" s="519"/>
      <c r="R23" s="518"/>
      <c r="S23" s="519"/>
      <c r="T23" s="518"/>
      <c r="U23" s="519"/>
    </row>
    <row r="24" spans="1:22" ht="324.75" customHeight="1">
      <c r="A24" s="536"/>
      <c r="B24" s="532"/>
      <c r="C24" s="531"/>
      <c r="D24" s="528"/>
      <c r="E24" s="239" t="s">
        <v>369</v>
      </c>
      <c r="F24" s="239" t="s">
        <v>370</v>
      </c>
      <c r="G24" s="239" t="s">
        <v>371</v>
      </c>
      <c r="H24" s="239" t="s">
        <v>372</v>
      </c>
      <c r="I24" s="239" t="s">
        <v>373</v>
      </c>
      <c r="J24" s="239" t="s">
        <v>374</v>
      </c>
      <c r="K24" s="239" t="s">
        <v>375</v>
      </c>
      <c r="L24" s="520"/>
      <c r="M24" s="521"/>
      <c r="N24" s="520"/>
      <c r="O24" s="521"/>
      <c r="P24" s="520"/>
      <c r="Q24" s="521"/>
      <c r="R24" s="520"/>
      <c r="S24" s="521"/>
      <c r="T24" s="520"/>
      <c r="U24" s="521"/>
    </row>
    <row r="25" spans="1:22" ht="43.5" customHeight="1">
      <c r="A25" s="536"/>
      <c r="B25" s="532"/>
      <c r="C25" s="145" t="s">
        <v>13</v>
      </c>
      <c r="D25" s="146" t="s">
        <v>13</v>
      </c>
      <c r="E25" s="240" t="s">
        <v>13</v>
      </c>
      <c r="F25" s="240" t="s">
        <v>13</v>
      </c>
      <c r="G25" s="240" t="s">
        <v>13</v>
      </c>
      <c r="H25" s="240" t="s">
        <v>13</v>
      </c>
      <c r="I25" s="240" t="s">
        <v>13</v>
      </c>
      <c r="J25" s="240" t="s">
        <v>13</v>
      </c>
      <c r="K25" s="240" t="s">
        <v>13</v>
      </c>
      <c r="L25" s="265" t="s">
        <v>52</v>
      </c>
      <c r="M25" s="240" t="s">
        <v>376</v>
      </c>
      <c r="N25" s="240" t="s">
        <v>11</v>
      </c>
      <c r="O25" s="266" t="s">
        <v>377</v>
      </c>
      <c r="P25" s="240" t="s">
        <v>11</v>
      </c>
      <c r="Q25" s="240" t="s">
        <v>376</v>
      </c>
      <c r="R25" s="240" t="s">
        <v>11</v>
      </c>
      <c r="S25" s="240" t="s">
        <v>376</v>
      </c>
      <c r="T25" s="240" t="s">
        <v>11</v>
      </c>
      <c r="U25" s="240" t="s">
        <v>376</v>
      </c>
    </row>
    <row r="26" spans="1:22" ht="33">
      <c r="A26" s="34">
        <v>1</v>
      </c>
      <c r="B26" s="35">
        <v>2</v>
      </c>
      <c r="C26" s="249">
        <v>3</v>
      </c>
      <c r="D26" s="35">
        <v>4</v>
      </c>
      <c r="E26" s="241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67">
        <v>12</v>
      </c>
      <c r="M26" s="241">
        <v>13</v>
      </c>
      <c r="N26" s="241">
        <v>14</v>
      </c>
      <c r="O26" s="268">
        <v>15</v>
      </c>
      <c r="P26" s="241">
        <v>16</v>
      </c>
      <c r="Q26" s="241">
        <v>17</v>
      </c>
      <c r="R26" s="241">
        <v>18</v>
      </c>
      <c r="S26" s="241">
        <v>19</v>
      </c>
      <c r="T26" s="241">
        <v>20</v>
      </c>
      <c r="U26" s="241">
        <v>21</v>
      </c>
    </row>
    <row r="27" spans="1:22" s="18" customFormat="1" ht="77.25" customHeight="1">
      <c r="A27" s="537" t="s">
        <v>271</v>
      </c>
      <c r="B27" s="537"/>
      <c r="C27" s="250">
        <f>C34+C163+C180</f>
        <v>39150122.909999996</v>
      </c>
      <c r="D27" s="250">
        <f t="shared" ref="D27:O27" si="0">D34+D163+D180</f>
        <v>4953992.68</v>
      </c>
      <c r="E27" s="250">
        <f t="shared" si="0"/>
        <v>1063509.29</v>
      </c>
      <c r="F27" s="250">
        <f t="shared" si="0"/>
        <v>95122.1</v>
      </c>
      <c r="G27" s="250">
        <f t="shared" si="0"/>
        <v>0</v>
      </c>
      <c r="H27" s="250">
        <f t="shared" si="0"/>
        <v>166250.13</v>
      </c>
      <c r="I27" s="250">
        <f t="shared" si="0"/>
        <v>0</v>
      </c>
      <c r="J27" s="250">
        <f t="shared" si="0"/>
        <v>3255083.7800000003</v>
      </c>
      <c r="K27" s="250">
        <f t="shared" si="0"/>
        <v>374027.38</v>
      </c>
      <c r="L27" s="250">
        <f t="shared" si="0"/>
        <v>0</v>
      </c>
      <c r="M27" s="250">
        <f t="shared" si="0"/>
        <v>12854660</v>
      </c>
      <c r="N27" s="250">
        <f t="shared" si="0"/>
        <v>11350.800000000003</v>
      </c>
      <c r="O27" s="250">
        <f t="shared" si="0"/>
        <v>21341470.23</v>
      </c>
      <c r="P27" s="251">
        <v>0</v>
      </c>
      <c r="Q27" s="251">
        <v>0</v>
      </c>
      <c r="R27" s="251">
        <v>0</v>
      </c>
      <c r="S27" s="251">
        <v>0</v>
      </c>
      <c r="T27" s="251">
        <v>0</v>
      </c>
      <c r="U27" s="251">
        <v>0</v>
      </c>
      <c r="V27" s="100">
        <f>D27+M27+O27</f>
        <v>39150122.909999996</v>
      </c>
    </row>
    <row r="28" spans="1:22" ht="54.95" customHeight="1">
      <c r="A28" s="191">
        <v>1</v>
      </c>
      <c r="B28" s="236" t="s">
        <v>273</v>
      </c>
      <c r="C28" s="252">
        <f t="shared" ref="C28:C91" si="1">D28+M28+O28+Q28+S28+U28</f>
        <v>186439.48</v>
      </c>
      <c r="D28" s="251">
        <f t="shared" ref="D28:D91" si="2">E28+F28+G28+H28+I28+J28+K28</f>
        <v>186439.48</v>
      </c>
      <c r="E28" s="251">
        <v>186439.48</v>
      </c>
      <c r="F28" s="251">
        <v>0</v>
      </c>
      <c r="G28" s="251">
        <v>0</v>
      </c>
      <c r="H28" s="348">
        <v>0</v>
      </c>
      <c r="I28" s="251">
        <v>0</v>
      </c>
      <c r="J28" s="251">
        <v>0</v>
      </c>
      <c r="K28" s="251">
        <v>0</v>
      </c>
      <c r="L28" s="253">
        <v>0</v>
      </c>
      <c r="M28" s="251">
        <v>0</v>
      </c>
      <c r="N28" s="251">
        <v>0</v>
      </c>
      <c r="O28" s="252">
        <v>0</v>
      </c>
      <c r="P28" s="251">
        <v>0</v>
      </c>
      <c r="Q28" s="251">
        <v>0</v>
      </c>
      <c r="R28" s="251">
        <v>0</v>
      </c>
      <c r="S28" s="251">
        <v>0</v>
      </c>
      <c r="T28" s="251">
        <v>0</v>
      </c>
      <c r="U28" s="251">
        <v>0</v>
      </c>
    </row>
    <row r="29" spans="1:22" ht="54.95" customHeight="1">
      <c r="A29" s="191">
        <v>2</v>
      </c>
      <c r="B29" s="236" t="s">
        <v>274</v>
      </c>
      <c r="C29" s="252">
        <f t="shared" si="1"/>
        <v>800982.95</v>
      </c>
      <c r="D29" s="251">
        <f t="shared" si="2"/>
        <v>0</v>
      </c>
      <c r="E29" s="251">
        <v>0</v>
      </c>
      <c r="F29" s="251">
        <v>0</v>
      </c>
      <c r="G29" s="251">
        <v>0</v>
      </c>
      <c r="H29" s="251">
        <v>0</v>
      </c>
      <c r="I29" s="251">
        <v>0</v>
      </c>
      <c r="J29" s="251">
        <v>0</v>
      </c>
      <c r="K29" s="251">
        <v>0</v>
      </c>
      <c r="L29" s="253">
        <v>0</v>
      </c>
      <c r="M29" s="251">
        <v>0</v>
      </c>
      <c r="N29" s="251">
        <v>405.6</v>
      </c>
      <c r="O29" s="252">
        <v>800982.95</v>
      </c>
      <c r="P29" s="251">
        <v>0</v>
      </c>
      <c r="Q29" s="251">
        <v>0</v>
      </c>
      <c r="R29" s="251">
        <v>0</v>
      </c>
      <c r="S29" s="251">
        <v>0</v>
      </c>
      <c r="T29" s="251">
        <v>0</v>
      </c>
      <c r="U29" s="251">
        <v>0</v>
      </c>
    </row>
    <row r="30" spans="1:22" ht="54.95" customHeight="1">
      <c r="A30" s="191">
        <v>3</v>
      </c>
      <c r="B30" s="236" t="s">
        <v>419</v>
      </c>
      <c r="C30" s="252">
        <f t="shared" si="1"/>
        <v>1144689.1299999999</v>
      </c>
      <c r="D30" s="251">
        <f t="shared" si="2"/>
        <v>0</v>
      </c>
      <c r="E30" s="251">
        <v>0</v>
      </c>
      <c r="F30" s="251">
        <v>0</v>
      </c>
      <c r="G30" s="251">
        <v>0</v>
      </c>
      <c r="H30" s="251">
        <v>0</v>
      </c>
      <c r="I30" s="251">
        <v>0</v>
      </c>
      <c r="J30" s="251">
        <v>0</v>
      </c>
      <c r="K30" s="251">
        <v>0</v>
      </c>
      <c r="L30" s="253">
        <v>0</v>
      </c>
      <c r="M30" s="251">
        <v>0</v>
      </c>
      <c r="N30" s="251">
        <v>611.29999999999995</v>
      </c>
      <c r="O30" s="252">
        <v>1144689.1299999999</v>
      </c>
      <c r="P30" s="251">
        <v>0</v>
      </c>
      <c r="Q30" s="251">
        <v>0</v>
      </c>
      <c r="R30" s="251">
        <v>0</v>
      </c>
      <c r="S30" s="251">
        <v>0</v>
      </c>
      <c r="T30" s="251">
        <v>0</v>
      </c>
      <c r="U30" s="251">
        <v>0</v>
      </c>
    </row>
    <row r="31" spans="1:22" ht="54.95" customHeight="1">
      <c r="A31" s="191">
        <v>4</v>
      </c>
      <c r="B31" s="236" t="s">
        <v>403</v>
      </c>
      <c r="C31" s="252">
        <f t="shared" si="1"/>
        <v>312346.14</v>
      </c>
      <c r="D31" s="251">
        <f t="shared" si="2"/>
        <v>312346.14</v>
      </c>
      <c r="E31" s="251">
        <v>0</v>
      </c>
      <c r="F31" s="251">
        <v>0</v>
      </c>
      <c r="G31" s="251">
        <v>0</v>
      </c>
      <c r="H31" s="348">
        <v>92882.45</v>
      </c>
      <c r="I31" s="348">
        <v>0</v>
      </c>
      <c r="J31" s="348">
        <v>0</v>
      </c>
      <c r="K31" s="348">
        <v>219463.69</v>
      </c>
      <c r="L31" s="253">
        <v>0</v>
      </c>
      <c r="M31" s="251">
        <v>0</v>
      </c>
      <c r="N31" s="251">
        <v>0</v>
      </c>
      <c r="O31" s="252">
        <v>0</v>
      </c>
      <c r="P31" s="251">
        <v>0</v>
      </c>
      <c r="Q31" s="251">
        <v>0</v>
      </c>
      <c r="R31" s="251">
        <v>0</v>
      </c>
      <c r="S31" s="251">
        <v>0</v>
      </c>
      <c r="T31" s="251">
        <v>0</v>
      </c>
      <c r="U31" s="251">
        <v>0</v>
      </c>
    </row>
    <row r="32" spans="1:22" ht="54.95" customHeight="1">
      <c r="A32" s="191">
        <v>5</v>
      </c>
      <c r="B32" s="236" t="s">
        <v>404</v>
      </c>
      <c r="C32" s="252">
        <f t="shared" si="1"/>
        <v>818568.36</v>
      </c>
      <c r="D32" s="251">
        <f t="shared" si="2"/>
        <v>0</v>
      </c>
      <c r="E32" s="251">
        <v>0</v>
      </c>
      <c r="F32" s="251">
        <v>0</v>
      </c>
      <c r="G32" s="251">
        <v>0</v>
      </c>
      <c r="H32" s="251">
        <v>0</v>
      </c>
      <c r="I32" s="251">
        <v>0</v>
      </c>
      <c r="J32" s="251">
        <v>0</v>
      </c>
      <c r="K32" s="251">
        <v>0</v>
      </c>
      <c r="L32" s="253">
        <v>0</v>
      </c>
      <c r="M32" s="251">
        <v>0</v>
      </c>
      <c r="N32" s="251">
        <v>402.9</v>
      </c>
      <c r="O32" s="252">
        <v>818568.36</v>
      </c>
      <c r="P32" s="251">
        <v>0</v>
      </c>
      <c r="Q32" s="251">
        <v>0</v>
      </c>
      <c r="R32" s="251">
        <v>0</v>
      </c>
      <c r="S32" s="251">
        <v>0</v>
      </c>
      <c r="T32" s="251">
        <v>0</v>
      </c>
      <c r="U32" s="251">
        <v>0</v>
      </c>
    </row>
    <row r="33" spans="1:21" s="247" customFormat="1" ht="54.95" customHeight="1">
      <c r="A33" s="253">
        <v>6</v>
      </c>
      <c r="B33" s="242" t="s">
        <v>405</v>
      </c>
      <c r="C33" s="252">
        <f t="shared" si="1"/>
        <v>1153979.17</v>
      </c>
      <c r="D33" s="251">
        <f t="shared" si="2"/>
        <v>0</v>
      </c>
      <c r="E33" s="251">
        <v>0</v>
      </c>
      <c r="F33" s="251">
        <v>0</v>
      </c>
      <c r="G33" s="251">
        <v>0</v>
      </c>
      <c r="H33" s="251">
        <v>0</v>
      </c>
      <c r="I33" s="251">
        <v>0</v>
      </c>
      <c r="J33" s="251">
        <v>0</v>
      </c>
      <c r="K33" s="251">
        <v>0</v>
      </c>
      <c r="L33" s="253">
        <v>0</v>
      </c>
      <c r="M33" s="251">
        <v>0</v>
      </c>
      <c r="N33" s="251">
        <v>560</v>
      </c>
      <c r="O33" s="252">
        <v>1153979.17</v>
      </c>
      <c r="P33" s="251">
        <v>0</v>
      </c>
      <c r="Q33" s="251">
        <v>0</v>
      </c>
      <c r="R33" s="251">
        <v>0</v>
      </c>
      <c r="S33" s="251">
        <v>0</v>
      </c>
      <c r="T33" s="251">
        <v>0</v>
      </c>
      <c r="U33" s="251">
        <v>0</v>
      </c>
    </row>
    <row r="34" spans="1:21" s="247" customFormat="1" ht="57" customHeight="1">
      <c r="A34" s="527" t="s">
        <v>269</v>
      </c>
      <c r="B34" s="527"/>
      <c r="C34" s="252">
        <f t="shared" ref="C34:O34" si="3">SUM(C28:C33)</f>
        <v>4417005.2299999995</v>
      </c>
      <c r="D34" s="251">
        <f t="shared" si="3"/>
        <v>498785.62</v>
      </c>
      <c r="E34" s="251">
        <f t="shared" si="3"/>
        <v>186439.48</v>
      </c>
      <c r="F34" s="251">
        <f t="shared" si="3"/>
        <v>0</v>
      </c>
      <c r="G34" s="251">
        <f t="shared" si="3"/>
        <v>0</v>
      </c>
      <c r="H34" s="251">
        <f t="shared" si="3"/>
        <v>92882.45</v>
      </c>
      <c r="I34" s="251">
        <f t="shared" si="3"/>
        <v>0</v>
      </c>
      <c r="J34" s="251">
        <f t="shared" si="3"/>
        <v>0</v>
      </c>
      <c r="K34" s="251">
        <f t="shared" si="3"/>
        <v>219463.69</v>
      </c>
      <c r="L34" s="253">
        <f t="shared" si="3"/>
        <v>0</v>
      </c>
      <c r="M34" s="251">
        <f t="shared" si="3"/>
        <v>0</v>
      </c>
      <c r="N34" s="251">
        <f t="shared" si="3"/>
        <v>1979.8</v>
      </c>
      <c r="O34" s="252">
        <f t="shared" si="3"/>
        <v>3918219.61</v>
      </c>
      <c r="P34" s="251"/>
      <c r="Q34" s="251"/>
      <c r="R34" s="251"/>
      <c r="S34" s="251"/>
      <c r="T34" s="251"/>
      <c r="U34" s="251"/>
    </row>
    <row r="35" spans="1:21" s="247" customFormat="1" ht="32.25" hidden="1" customHeight="1">
      <c r="A35" s="522" t="s">
        <v>56</v>
      </c>
      <c r="B35" s="522"/>
      <c r="C35" s="252">
        <f t="shared" si="1"/>
        <v>3631800</v>
      </c>
      <c r="D35" s="251">
        <f t="shared" si="2"/>
        <v>3631800</v>
      </c>
      <c r="E35" s="251">
        <f t="shared" ref="E35:O35" si="4">E36+E37+E38</f>
        <v>0</v>
      </c>
      <c r="F35" s="251">
        <f t="shared" si="4"/>
        <v>0</v>
      </c>
      <c r="G35" s="251"/>
      <c r="H35" s="251">
        <f t="shared" si="4"/>
        <v>0</v>
      </c>
      <c r="I35" s="251">
        <f t="shared" si="4"/>
        <v>0</v>
      </c>
      <c r="J35" s="251">
        <f t="shared" si="4"/>
        <v>3631800</v>
      </c>
      <c r="K35" s="251">
        <f t="shared" si="4"/>
        <v>0</v>
      </c>
      <c r="L35" s="253">
        <f t="shared" si="4"/>
        <v>0</v>
      </c>
      <c r="M35" s="251">
        <f t="shared" si="4"/>
        <v>0</v>
      </c>
      <c r="N35" s="251">
        <f t="shared" si="4"/>
        <v>0</v>
      </c>
      <c r="O35" s="252">
        <f t="shared" si="4"/>
        <v>0</v>
      </c>
      <c r="P35" s="251">
        <v>0</v>
      </c>
      <c r="Q35" s="251">
        <f t="shared" ref="Q35:U35" si="5">SUM(Q29:Q34)</f>
        <v>0</v>
      </c>
      <c r="R35" s="251">
        <f t="shared" si="5"/>
        <v>0</v>
      </c>
      <c r="S35" s="251">
        <f t="shared" si="5"/>
        <v>0</v>
      </c>
      <c r="T35" s="251">
        <f t="shared" si="5"/>
        <v>0</v>
      </c>
      <c r="U35" s="251">
        <f t="shared" si="5"/>
        <v>0</v>
      </c>
    </row>
    <row r="36" spans="1:21" s="247" customFormat="1" ht="46.5" hidden="1">
      <c r="A36" s="243">
        <v>9</v>
      </c>
      <c r="B36" s="243" t="s">
        <v>57</v>
      </c>
      <c r="C36" s="252">
        <f t="shared" si="1"/>
        <v>787800</v>
      </c>
      <c r="D36" s="251">
        <f t="shared" si="2"/>
        <v>787800</v>
      </c>
      <c r="E36" s="251">
        <v>0</v>
      </c>
      <c r="F36" s="251">
        <v>0</v>
      </c>
      <c r="G36" s="251"/>
      <c r="H36" s="251">
        <v>0</v>
      </c>
      <c r="I36" s="251">
        <v>0</v>
      </c>
      <c r="J36" s="251">
        <v>787800</v>
      </c>
      <c r="K36" s="251">
        <v>0</v>
      </c>
      <c r="L36" s="253">
        <v>0</v>
      </c>
      <c r="M36" s="251">
        <v>0</v>
      </c>
      <c r="N36" s="251">
        <v>0</v>
      </c>
      <c r="O36" s="252">
        <v>0</v>
      </c>
      <c r="P36" s="251">
        <v>0</v>
      </c>
      <c r="Q36" s="251">
        <f t="shared" ref="Q36:U36" si="6">SUM(Q30:Q35)</f>
        <v>0</v>
      </c>
      <c r="R36" s="251">
        <f t="shared" si="6"/>
        <v>0</v>
      </c>
      <c r="S36" s="251">
        <f t="shared" si="6"/>
        <v>0</v>
      </c>
      <c r="T36" s="251">
        <f t="shared" si="6"/>
        <v>0</v>
      </c>
      <c r="U36" s="251">
        <f t="shared" si="6"/>
        <v>0</v>
      </c>
    </row>
    <row r="37" spans="1:21" s="247" customFormat="1" ht="46.5" hidden="1">
      <c r="A37" s="243">
        <v>10</v>
      </c>
      <c r="B37" s="243" t="s">
        <v>54</v>
      </c>
      <c r="C37" s="252">
        <f t="shared" si="1"/>
        <v>1900000</v>
      </c>
      <c r="D37" s="251">
        <f t="shared" si="2"/>
        <v>1900000</v>
      </c>
      <c r="E37" s="251">
        <v>0</v>
      </c>
      <c r="F37" s="251">
        <v>0</v>
      </c>
      <c r="G37" s="251"/>
      <c r="H37" s="251">
        <v>0</v>
      </c>
      <c r="I37" s="251">
        <v>0</v>
      </c>
      <c r="J37" s="251">
        <v>1900000</v>
      </c>
      <c r="K37" s="251">
        <v>0</v>
      </c>
      <c r="L37" s="253">
        <v>0</v>
      </c>
      <c r="M37" s="251">
        <v>0</v>
      </c>
      <c r="N37" s="251">
        <v>0</v>
      </c>
      <c r="O37" s="252">
        <v>0</v>
      </c>
      <c r="P37" s="251">
        <v>0</v>
      </c>
      <c r="Q37" s="251">
        <f t="shared" ref="Q37:U37" si="7">SUM(Q31:Q36)</f>
        <v>0</v>
      </c>
      <c r="R37" s="251">
        <f t="shared" si="7"/>
        <v>0</v>
      </c>
      <c r="S37" s="251">
        <f t="shared" si="7"/>
        <v>0</v>
      </c>
      <c r="T37" s="251">
        <f t="shared" si="7"/>
        <v>0</v>
      </c>
      <c r="U37" s="251">
        <f t="shared" si="7"/>
        <v>0</v>
      </c>
    </row>
    <row r="38" spans="1:21" s="247" customFormat="1" ht="46.5" hidden="1">
      <c r="A38" s="243">
        <v>11</v>
      </c>
      <c r="B38" s="243" t="s">
        <v>55</v>
      </c>
      <c r="C38" s="252">
        <f t="shared" si="1"/>
        <v>944000</v>
      </c>
      <c r="D38" s="251">
        <f t="shared" si="2"/>
        <v>944000</v>
      </c>
      <c r="E38" s="251">
        <v>0</v>
      </c>
      <c r="F38" s="251">
        <v>0</v>
      </c>
      <c r="G38" s="251"/>
      <c r="H38" s="251">
        <v>0</v>
      </c>
      <c r="I38" s="251">
        <v>0</v>
      </c>
      <c r="J38" s="251">
        <v>944000</v>
      </c>
      <c r="K38" s="251">
        <v>0</v>
      </c>
      <c r="L38" s="253">
        <v>0</v>
      </c>
      <c r="M38" s="251">
        <v>0</v>
      </c>
      <c r="N38" s="251">
        <v>0</v>
      </c>
      <c r="O38" s="252">
        <v>0</v>
      </c>
      <c r="P38" s="251">
        <v>0</v>
      </c>
      <c r="Q38" s="251">
        <f t="shared" ref="Q38:U38" si="8">SUM(Q32:Q37)</f>
        <v>0</v>
      </c>
      <c r="R38" s="251">
        <f t="shared" si="8"/>
        <v>0</v>
      </c>
      <c r="S38" s="251">
        <f t="shared" si="8"/>
        <v>0</v>
      </c>
      <c r="T38" s="251">
        <f t="shared" si="8"/>
        <v>0</v>
      </c>
      <c r="U38" s="251">
        <f t="shared" si="8"/>
        <v>0</v>
      </c>
    </row>
    <row r="39" spans="1:21" s="247" customFormat="1" ht="31.5" hidden="1" customHeight="1">
      <c r="A39" s="522" t="s">
        <v>30</v>
      </c>
      <c r="B39" s="522"/>
      <c r="C39" s="252">
        <f t="shared" si="1"/>
        <v>3500000</v>
      </c>
      <c r="D39" s="251">
        <f t="shared" si="2"/>
        <v>0</v>
      </c>
      <c r="E39" s="251">
        <f t="shared" ref="E39:O39" si="9">E40</f>
        <v>0</v>
      </c>
      <c r="F39" s="251">
        <f t="shared" si="9"/>
        <v>0</v>
      </c>
      <c r="G39" s="251"/>
      <c r="H39" s="251">
        <f t="shared" si="9"/>
        <v>0</v>
      </c>
      <c r="I39" s="251">
        <f t="shared" si="9"/>
        <v>0</v>
      </c>
      <c r="J39" s="251">
        <f t="shared" si="9"/>
        <v>0</v>
      </c>
      <c r="K39" s="251">
        <f t="shared" si="9"/>
        <v>0</v>
      </c>
      <c r="L39" s="253">
        <f t="shared" si="9"/>
        <v>0</v>
      </c>
      <c r="M39" s="251">
        <f t="shared" si="9"/>
        <v>0</v>
      </c>
      <c r="N39" s="251">
        <f t="shared" si="9"/>
        <v>1400</v>
      </c>
      <c r="O39" s="252">
        <f t="shared" si="9"/>
        <v>3500000</v>
      </c>
      <c r="P39" s="251">
        <v>0</v>
      </c>
      <c r="Q39" s="251">
        <f t="shared" ref="Q39:U39" si="10">SUM(Q33:Q38)</f>
        <v>0</v>
      </c>
      <c r="R39" s="251">
        <f t="shared" si="10"/>
        <v>0</v>
      </c>
      <c r="S39" s="251">
        <f t="shared" si="10"/>
        <v>0</v>
      </c>
      <c r="T39" s="251">
        <f t="shared" si="10"/>
        <v>0</v>
      </c>
      <c r="U39" s="251">
        <f t="shared" si="10"/>
        <v>0</v>
      </c>
    </row>
    <row r="40" spans="1:21" s="247" customFormat="1" ht="46.5" hidden="1">
      <c r="A40" s="243">
        <v>12</v>
      </c>
      <c r="B40" s="243" t="s">
        <v>58</v>
      </c>
      <c r="C40" s="252">
        <f t="shared" si="1"/>
        <v>3500000</v>
      </c>
      <c r="D40" s="251">
        <f t="shared" si="2"/>
        <v>0</v>
      </c>
      <c r="E40" s="251">
        <v>0</v>
      </c>
      <c r="F40" s="251">
        <v>0</v>
      </c>
      <c r="G40" s="251"/>
      <c r="H40" s="251">
        <v>0</v>
      </c>
      <c r="I40" s="251">
        <v>0</v>
      </c>
      <c r="J40" s="251">
        <v>0</v>
      </c>
      <c r="K40" s="251">
        <v>0</v>
      </c>
      <c r="L40" s="253">
        <v>0</v>
      </c>
      <c r="M40" s="251">
        <v>0</v>
      </c>
      <c r="N40" s="251">
        <v>1400</v>
      </c>
      <c r="O40" s="252">
        <v>3500000</v>
      </c>
      <c r="P40" s="251">
        <v>0</v>
      </c>
      <c r="Q40" s="251">
        <f t="shared" ref="Q40:U40" si="11">SUM(Q34:Q39)</f>
        <v>0</v>
      </c>
      <c r="R40" s="251">
        <f t="shared" si="11"/>
        <v>0</v>
      </c>
      <c r="S40" s="251">
        <f t="shared" si="11"/>
        <v>0</v>
      </c>
      <c r="T40" s="251">
        <f t="shared" si="11"/>
        <v>0</v>
      </c>
      <c r="U40" s="251">
        <f t="shared" si="11"/>
        <v>0</v>
      </c>
    </row>
    <row r="41" spans="1:21" s="247" customFormat="1" ht="31.5" hidden="1" customHeight="1">
      <c r="A41" s="522" t="s">
        <v>35</v>
      </c>
      <c r="B41" s="522"/>
      <c r="C41" s="252">
        <f t="shared" si="1"/>
        <v>1107717</v>
      </c>
      <c r="D41" s="251">
        <f t="shared" si="2"/>
        <v>1107717</v>
      </c>
      <c r="E41" s="251">
        <f t="shared" ref="E41:O41" si="12">E42</f>
        <v>0</v>
      </c>
      <c r="F41" s="251">
        <f t="shared" si="12"/>
        <v>1107717</v>
      </c>
      <c r="G41" s="251"/>
      <c r="H41" s="251">
        <f t="shared" si="12"/>
        <v>0</v>
      </c>
      <c r="I41" s="251">
        <f t="shared" si="12"/>
        <v>0</v>
      </c>
      <c r="J41" s="251">
        <f t="shared" si="12"/>
        <v>0</v>
      </c>
      <c r="K41" s="251">
        <f t="shared" si="12"/>
        <v>0</v>
      </c>
      <c r="L41" s="253">
        <f t="shared" si="12"/>
        <v>0</v>
      </c>
      <c r="M41" s="251">
        <f t="shared" si="12"/>
        <v>0</v>
      </c>
      <c r="N41" s="251">
        <f t="shared" si="12"/>
        <v>0</v>
      </c>
      <c r="O41" s="252">
        <f t="shared" si="12"/>
        <v>0</v>
      </c>
      <c r="P41" s="251">
        <v>0</v>
      </c>
      <c r="Q41" s="251">
        <f t="shared" ref="Q41:U41" si="13">SUM(Q35:Q40)</f>
        <v>0</v>
      </c>
      <c r="R41" s="251">
        <f t="shared" si="13"/>
        <v>0</v>
      </c>
      <c r="S41" s="251">
        <f t="shared" si="13"/>
        <v>0</v>
      </c>
      <c r="T41" s="251">
        <f t="shared" si="13"/>
        <v>0</v>
      </c>
      <c r="U41" s="251">
        <f t="shared" si="13"/>
        <v>0</v>
      </c>
    </row>
    <row r="42" spans="1:21" s="247" customFormat="1" ht="69.75" hidden="1">
      <c r="A42" s="243">
        <v>13</v>
      </c>
      <c r="B42" s="243" t="s">
        <v>59</v>
      </c>
      <c r="C42" s="252">
        <f t="shared" si="1"/>
        <v>1107717</v>
      </c>
      <c r="D42" s="251">
        <f t="shared" si="2"/>
        <v>1107717</v>
      </c>
      <c r="E42" s="251">
        <v>0</v>
      </c>
      <c r="F42" s="251">
        <v>1107717</v>
      </c>
      <c r="G42" s="251"/>
      <c r="H42" s="251">
        <v>0</v>
      </c>
      <c r="I42" s="251">
        <v>0</v>
      </c>
      <c r="J42" s="251">
        <v>0</v>
      </c>
      <c r="K42" s="251">
        <v>0</v>
      </c>
      <c r="L42" s="253">
        <v>0</v>
      </c>
      <c r="M42" s="251">
        <v>0</v>
      </c>
      <c r="N42" s="251">
        <v>0</v>
      </c>
      <c r="O42" s="252">
        <v>0</v>
      </c>
      <c r="P42" s="251">
        <v>0</v>
      </c>
      <c r="Q42" s="251">
        <f t="shared" ref="Q42:U42" si="14">SUM(Q36:Q41)</f>
        <v>0</v>
      </c>
      <c r="R42" s="251">
        <f t="shared" si="14"/>
        <v>0</v>
      </c>
      <c r="S42" s="251">
        <f t="shared" si="14"/>
        <v>0</v>
      </c>
      <c r="T42" s="251">
        <f t="shared" si="14"/>
        <v>0</v>
      </c>
      <c r="U42" s="251">
        <f t="shared" si="14"/>
        <v>0</v>
      </c>
    </row>
    <row r="43" spans="1:21" s="247" customFormat="1" ht="31.5" hidden="1" customHeight="1">
      <c r="A43" s="522" t="s">
        <v>40</v>
      </c>
      <c r="B43" s="522"/>
      <c r="C43" s="252">
        <f t="shared" si="1"/>
        <v>2100000</v>
      </c>
      <c r="D43" s="251">
        <f t="shared" si="2"/>
        <v>2100000</v>
      </c>
      <c r="E43" s="251">
        <f t="shared" ref="E43:O43" si="15">E44+E45+E46+E47+E48+E49+E50+E51+E52+E53+E54</f>
        <v>980000</v>
      </c>
      <c r="F43" s="251">
        <f t="shared" si="15"/>
        <v>1120000</v>
      </c>
      <c r="G43" s="251"/>
      <c r="H43" s="251">
        <f t="shared" si="15"/>
        <v>0</v>
      </c>
      <c r="I43" s="251">
        <f t="shared" si="15"/>
        <v>0</v>
      </c>
      <c r="J43" s="251">
        <f t="shared" si="15"/>
        <v>0</v>
      </c>
      <c r="K43" s="251">
        <f t="shared" si="15"/>
        <v>0</v>
      </c>
      <c r="L43" s="253">
        <f t="shared" si="15"/>
        <v>0</v>
      </c>
      <c r="M43" s="251">
        <f t="shared" si="15"/>
        <v>0</v>
      </c>
      <c r="N43" s="251">
        <f t="shared" si="15"/>
        <v>0</v>
      </c>
      <c r="O43" s="252">
        <f t="shared" si="15"/>
        <v>0</v>
      </c>
      <c r="P43" s="251">
        <v>0</v>
      </c>
      <c r="Q43" s="251">
        <f t="shared" ref="Q43:U43" si="16">SUM(Q37:Q42)</f>
        <v>0</v>
      </c>
      <c r="R43" s="251">
        <f t="shared" si="16"/>
        <v>0</v>
      </c>
      <c r="S43" s="251">
        <f t="shared" si="16"/>
        <v>0</v>
      </c>
      <c r="T43" s="251">
        <f t="shared" si="16"/>
        <v>0</v>
      </c>
      <c r="U43" s="251">
        <f t="shared" si="16"/>
        <v>0</v>
      </c>
    </row>
    <row r="44" spans="1:21" s="247" customFormat="1" ht="46.5" hidden="1">
      <c r="A44" s="243">
        <v>14</v>
      </c>
      <c r="B44" s="243" t="s">
        <v>126</v>
      </c>
      <c r="C44" s="252">
        <f t="shared" si="1"/>
        <v>0</v>
      </c>
      <c r="D44" s="251">
        <f t="shared" si="2"/>
        <v>0</v>
      </c>
      <c r="E44" s="251">
        <v>0</v>
      </c>
      <c r="F44" s="251">
        <v>0</v>
      </c>
      <c r="G44" s="251"/>
      <c r="H44" s="251">
        <v>0</v>
      </c>
      <c r="I44" s="251">
        <v>0</v>
      </c>
      <c r="J44" s="251">
        <v>0</v>
      </c>
      <c r="K44" s="251">
        <v>0</v>
      </c>
      <c r="L44" s="253">
        <v>0</v>
      </c>
      <c r="M44" s="251">
        <v>0</v>
      </c>
      <c r="N44" s="251">
        <v>0</v>
      </c>
      <c r="O44" s="252">
        <v>0</v>
      </c>
      <c r="P44" s="251">
        <v>0</v>
      </c>
      <c r="Q44" s="251">
        <f t="shared" ref="Q44:U44" si="17">SUM(Q38:Q43)</f>
        <v>0</v>
      </c>
      <c r="R44" s="251">
        <f t="shared" si="17"/>
        <v>0</v>
      </c>
      <c r="S44" s="251">
        <f t="shared" si="17"/>
        <v>0</v>
      </c>
      <c r="T44" s="251">
        <f t="shared" si="17"/>
        <v>0</v>
      </c>
      <c r="U44" s="251">
        <f t="shared" si="17"/>
        <v>0</v>
      </c>
    </row>
    <row r="45" spans="1:21" s="247" customFormat="1" ht="23.25" hidden="1">
      <c r="A45" s="243">
        <v>15</v>
      </c>
      <c r="B45" s="243" t="s">
        <v>127</v>
      </c>
      <c r="C45" s="252">
        <f t="shared" si="1"/>
        <v>0</v>
      </c>
      <c r="D45" s="251">
        <f t="shared" si="2"/>
        <v>0</v>
      </c>
      <c r="E45" s="251">
        <v>0</v>
      </c>
      <c r="F45" s="251">
        <v>0</v>
      </c>
      <c r="G45" s="251"/>
      <c r="H45" s="251">
        <v>0</v>
      </c>
      <c r="I45" s="251">
        <v>0</v>
      </c>
      <c r="J45" s="251">
        <v>0</v>
      </c>
      <c r="K45" s="251">
        <v>0</v>
      </c>
      <c r="L45" s="253">
        <v>0</v>
      </c>
      <c r="M45" s="251">
        <v>0</v>
      </c>
      <c r="N45" s="251">
        <v>0</v>
      </c>
      <c r="O45" s="252">
        <v>0</v>
      </c>
      <c r="P45" s="251">
        <v>0</v>
      </c>
      <c r="Q45" s="251">
        <f t="shared" ref="Q45:U45" si="18">SUM(Q39:Q44)</f>
        <v>0</v>
      </c>
      <c r="R45" s="251">
        <f t="shared" si="18"/>
        <v>0</v>
      </c>
      <c r="S45" s="251">
        <f t="shared" si="18"/>
        <v>0</v>
      </c>
      <c r="T45" s="251">
        <f t="shared" si="18"/>
        <v>0</v>
      </c>
      <c r="U45" s="251">
        <f t="shared" si="18"/>
        <v>0</v>
      </c>
    </row>
    <row r="46" spans="1:21" s="247" customFormat="1" ht="23.25" hidden="1">
      <c r="A46" s="243">
        <v>16</v>
      </c>
      <c r="B46" s="243" t="s">
        <v>128</v>
      </c>
      <c r="C46" s="252">
        <f t="shared" si="1"/>
        <v>980000</v>
      </c>
      <c r="D46" s="251">
        <f t="shared" si="2"/>
        <v>980000</v>
      </c>
      <c r="E46" s="251">
        <v>980000</v>
      </c>
      <c r="F46" s="251">
        <v>0</v>
      </c>
      <c r="G46" s="251"/>
      <c r="H46" s="251">
        <v>0</v>
      </c>
      <c r="I46" s="251">
        <v>0</v>
      </c>
      <c r="J46" s="251">
        <v>0</v>
      </c>
      <c r="K46" s="251">
        <v>0</v>
      </c>
      <c r="L46" s="253">
        <v>0</v>
      </c>
      <c r="M46" s="251">
        <v>0</v>
      </c>
      <c r="N46" s="251">
        <v>0</v>
      </c>
      <c r="O46" s="252">
        <v>0</v>
      </c>
      <c r="P46" s="251">
        <v>0</v>
      </c>
      <c r="Q46" s="251">
        <f t="shared" ref="Q46:U46" si="19">SUM(Q40:Q45)</f>
        <v>0</v>
      </c>
      <c r="R46" s="251">
        <f t="shared" si="19"/>
        <v>0</v>
      </c>
      <c r="S46" s="251">
        <f t="shared" si="19"/>
        <v>0</v>
      </c>
      <c r="T46" s="251">
        <f t="shared" si="19"/>
        <v>0</v>
      </c>
      <c r="U46" s="251">
        <f t="shared" si="19"/>
        <v>0</v>
      </c>
    </row>
    <row r="47" spans="1:21" s="247" customFormat="1" ht="46.5" hidden="1">
      <c r="A47" s="243">
        <v>17</v>
      </c>
      <c r="B47" s="243" t="s">
        <v>129</v>
      </c>
      <c r="C47" s="252">
        <f t="shared" si="1"/>
        <v>0</v>
      </c>
      <c r="D47" s="251">
        <f t="shared" si="2"/>
        <v>0</v>
      </c>
      <c r="E47" s="251">
        <v>0</v>
      </c>
      <c r="F47" s="251">
        <v>0</v>
      </c>
      <c r="G47" s="251"/>
      <c r="H47" s="251">
        <v>0</v>
      </c>
      <c r="I47" s="251">
        <v>0</v>
      </c>
      <c r="J47" s="251">
        <v>0</v>
      </c>
      <c r="K47" s="251">
        <v>0</v>
      </c>
      <c r="L47" s="253">
        <v>0</v>
      </c>
      <c r="M47" s="251">
        <v>0</v>
      </c>
      <c r="N47" s="251">
        <v>0</v>
      </c>
      <c r="O47" s="252">
        <v>0</v>
      </c>
      <c r="P47" s="251">
        <v>0</v>
      </c>
      <c r="Q47" s="251">
        <f t="shared" ref="Q47:U47" si="20">SUM(Q41:Q46)</f>
        <v>0</v>
      </c>
      <c r="R47" s="251">
        <f t="shared" si="20"/>
        <v>0</v>
      </c>
      <c r="S47" s="251">
        <f t="shared" si="20"/>
        <v>0</v>
      </c>
      <c r="T47" s="251">
        <f t="shared" si="20"/>
        <v>0</v>
      </c>
      <c r="U47" s="251">
        <f t="shared" si="20"/>
        <v>0</v>
      </c>
    </row>
    <row r="48" spans="1:21" s="247" customFormat="1" ht="46.5" hidden="1">
      <c r="A48" s="243">
        <v>18</v>
      </c>
      <c r="B48" s="243" t="s">
        <v>130</v>
      </c>
      <c r="C48" s="252">
        <f t="shared" si="1"/>
        <v>0</v>
      </c>
      <c r="D48" s="251">
        <f t="shared" si="2"/>
        <v>0</v>
      </c>
      <c r="E48" s="251">
        <v>0</v>
      </c>
      <c r="F48" s="251">
        <v>0</v>
      </c>
      <c r="G48" s="251"/>
      <c r="H48" s="251">
        <v>0</v>
      </c>
      <c r="I48" s="251">
        <v>0</v>
      </c>
      <c r="J48" s="251">
        <v>0</v>
      </c>
      <c r="K48" s="251">
        <v>0</v>
      </c>
      <c r="L48" s="253">
        <v>0</v>
      </c>
      <c r="M48" s="251">
        <v>0</v>
      </c>
      <c r="N48" s="251">
        <v>0</v>
      </c>
      <c r="O48" s="252">
        <v>0</v>
      </c>
      <c r="P48" s="251">
        <v>0</v>
      </c>
      <c r="Q48" s="251">
        <f t="shared" ref="Q48:U48" si="21">SUM(Q42:Q47)</f>
        <v>0</v>
      </c>
      <c r="R48" s="251">
        <f t="shared" si="21"/>
        <v>0</v>
      </c>
      <c r="S48" s="251">
        <f t="shared" si="21"/>
        <v>0</v>
      </c>
      <c r="T48" s="251">
        <f t="shared" si="21"/>
        <v>0</v>
      </c>
      <c r="U48" s="251">
        <f t="shared" si="21"/>
        <v>0</v>
      </c>
    </row>
    <row r="49" spans="1:21" s="247" customFormat="1" ht="46.5" hidden="1">
      <c r="A49" s="243">
        <v>19</v>
      </c>
      <c r="B49" s="243" t="s">
        <v>131</v>
      </c>
      <c r="C49" s="252">
        <f t="shared" si="1"/>
        <v>0</v>
      </c>
      <c r="D49" s="251">
        <f t="shared" si="2"/>
        <v>0</v>
      </c>
      <c r="E49" s="251">
        <v>0</v>
      </c>
      <c r="F49" s="251">
        <v>0</v>
      </c>
      <c r="G49" s="251"/>
      <c r="H49" s="251">
        <v>0</v>
      </c>
      <c r="I49" s="251">
        <v>0</v>
      </c>
      <c r="J49" s="251">
        <v>0</v>
      </c>
      <c r="K49" s="251">
        <v>0</v>
      </c>
      <c r="L49" s="253">
        <v>0</v>
      </c>
      <c r="M49" s="251">
        <v>0</v>
      </c>
      <c r="N49" s="251">
        <v>0</v>
      </c>
      <c r="O49" s="252">
        <v>0</v>
      </c>
      <c r="P49" s="251">
        <v>0</v>
      </c>
      <c r="Q49" s="251">
        <f t="shared" ref="Q49:U49" si="22">SUM(Q43:Q48)</f>
        <v>0</v>
      </c>
      <c r="R49" s="251">
        <f t="shared" si="22"/>
        <v>0</v>
      </c>
      <c r="S49" s="251">
        <f t="shared" si="22"/>
        <v>0</v>
      </c>
      <c r="T49" s="251">
        <f t="shared" si="22"/>
        <v>0</v>
      </c>
      <c r="U49" s="251">
        <f t="shared" si="22"/>
        <v>0</v>
      </c>
    </row>
    <row r="50" spans="1:21" s="247" customFormat="1" ht="46.5" hidden="1">
      <c r="A50" s="243">
        <v>20</v>
      </c>
      <c r="B50" s="243" t="s">
        <v>132</v>
      </c>
      <c r="C50" s="252">
        <f t="shared" si="1"/>
        <v>1120000</v>
      </c>
      <c r="D50" s="251">
        <f t="shared" si="2"/>
        <v>1120000</v>
      </c>
      <c r="E50" s="251">
        <v>0</v>
      </c>
      <c r="F50" s="251">
        <v>1120000</v>
      </c>
      <c r="G50" s="251"/>
      <c r="H50" s="251">
        <v>0</v>
      </c>
      <c r="I50" s="251">
        <v>0</v>
      </c>
      <c r="J50" s="251">
        <v>0</v>
      </c>
      <c r="K50" s="251">
        <v>0</v>
      </c>
      <c r="L50" s="253">
        <v>0</v>
      </c>
      <c r="M50" s="251">
        <v>0</v>
      </c>
      <c r="N50" s="251">
        <v>0</v>
      </c>
      <c r="O50" s="252">
        <v>0</v>
      </c>
      <c r="P50" s="251">
        <v>0</v>
      </c>
      <c r="Q50" s="251">
        <f t="shared" ref="Q50:U50" si="23">SUM(Q44:Q49)</f>
        <v>0</v>
      </c>
      <c r="R50" s="251">
        <f t="shared" si="23"/>
        <v>0</v>
      </c>
      <c r="S50" s="251">
        <f t="shared" si="23"/>
        <v>0</v>
      </c>
      <c r="T50" s="251">
        <f t="shared" si="23"/>
        <v>0</v>
      </c>
      <c r="U50" s="251">
        <f t="shared" si="23"/>
        <v>0</v>
      </c>
    </row>
    <row r="51" spans="1:21" s="247" customFormat="1" ht="46.5" hidden="1">
      <c r="A51" s="243">
        <v>21</v>
      </c>
      <c r="B51" s="243" t="s">
        <v>133</v>
      </c>
      <c r="C51" s="252">
        <f t="shared" si="1"/>
        <v>0</v>
      </c>
      <c r="D51" s="251">
        <f t="shared" si="2"/>
        <v>0</v>
      </c>
      <c r="E51" s="251">
        <v>0</v>
      </c>
      <c r="F51" s="251">
        <v>0</v>
      </c>
      <c r="G51" s="251"/>
      <c r="H51" s="251">
        <v>0</v>
      </c>
      <c r="I51" s="251">
        <v>0</v>
      </c>
      <c r="J51" s="251">
        <v>0</v>
      </c>
      <c r="K51" s="251">
        <v>0</v>
      </c>
      <c r="L51" s="253">
        <v>0</v>
      </c>
      <c r="M51" s="251">
        <v>0</v>
      </c>
      <c r="N51" s="251">
        <v>0</v>
      </c>
      <c r="O51" s="252">
        <v>0</v>
      </c>
      <c r="P51" s="251">
        <v>0</v>
      </c>
      <c r="Q51" s="251">
        <f t="shared" ref="Q51:U51" si="24">SUM(Q45:Q50)</f>
        <v>0</v>
      </c>
      <c r="R51" s="251">
        <f t="shared" si="24"/>
        <v>0</v>
      </c>
      <c r="S51" s="251">
        <f t="shared" si="24"/>
        <v>0</v>
      </c>
      <c r="T51" s="251">
        <f t="shared" si="24"/>
        <v>0</v>
      </c>
      <c r="U51" s="251">
        <f t="shared" si="24"/>
        <v>0</v>
      </c>
    </row>
    <row r="52" spans="1:21" s="247" customFormat="1" ht="46.5" hidden="1">
      <c r="A52" s="243">
        <v>22</v>
      </c>
      <c r="B52" s="243" t="s">
        <v>60</v>
      </c>
      <c r="C52" s="252">
        <f t="shared" si="1"/>
        <v>0</v>
      </c>
      <c r="D52" s="251">
        <f t="shared" si="2"/>
        <v>0</v>
      </c>
      <c r="E52" s="251">
        <v>0</v>
      </c>
      <c r="F52" s="251">
        <v>0</v>
      </c>
      <c r="G52" s="251"/>
      <c r="H52" s="251">
        <v>0</v>
      </c>
      <c r="I52" s="251">
        <v>0</v>
      </c>
      <c r="J52" s="251">
        <v>0</v>
      </c>
      <c r="K52" s="251">
        <v>0</v>
      </c>
      <c r="L52" s="253">
        <v>0</v>
      </c>
      <c r="M52" s="251">
        <v>0</v>
      </c>
      <c r="N52" s="251">
        <v>0</v>
      </c>
      <c r="O52" s="252">
        <v>0</v>
      </c>
      <c r="P52" s="251">
        <v>0</v>
      </c>
      <c r="Q52" s="251">
        <f t="shared" ref="Q52:U52" si="25">SUM(Q46:Q51)</f>
        <v>0</v>
      </c>
      <c r="R52" s="251">
        <f t="shared" si="25"/>
        <v>0</v>
      </c>
      <c r="S52" s="251">
        <f t="shared" si="25"/>
        <v>0</v>
      </c>
      <c r="T52" s="251">
        <f t="shared" si="25"/>
        <v>0</v>
      </c>
      <c r="U52" s="251">
        <f t="shared" si="25"/>
        <v>0</v>
      </c>
    </row>
    <row r="53" spans="1:21" s="247" customFormat="1" ht="46.5" hidden="1">
      <c r="A53" s="243">
        <v>23</v>
      </c>
      <c r="B53" s="243" t="s">
        <v>149</v>
      </c>
      <c r="C53" s="252">
        <f t="shared" si="1"/>
        <v>0</v>
      </c>
      <c r="D53" s="251">
        <f t="shared" si="2"/>
        <v>0</v>
      </c>
      <c r="E53" s="251">
        <v>0</v>
      </c>
      <c r="F53" s="251">
        <v>0</v>
      </c>
      <c r="G53" s="251"/>
      <c r="H53" s="251">
        <v>0</v>
      </c>
      <c r="I53" s="251">
        <v>0</v>
      </c>
      <c r="J53" s="251">
        <v>0</v>
      </c>
      <c r="K53" s="251">
        <v>0</v>
      </c>
      <c r="L53" s="253">
        <v>0</v>
      </c>
      <c r="M53" s="251">
        <v>0</v>
      </c>
      <c r="N53" s="251">
        <v>0</v>
      </c>
      <c r="O53" s="252">
        <v>0</v>
      </c>
      <c r="P53" s="251">
        <v>0</v>
      </c>
      <c r="Q53" s="251">
        <f t="shared" ref="Q53:U53" si="26">SUM(Q47:Q52)</f>
        <v>0</v>
      </c>
      <c r="R53" s="251">
        <f t="shared" si="26"/>
        <v>0</v>
      </c>
      <c r="S53" s="251">
        <f t="shared" si="26"/>
        <v>0</v>
      </c>
      <c r="T53" s="251">
        <f t="shared" si="26"/>
        <v>0</v>
      </c>
      <c r="U53" s="251">
        <f t="shared" si="26"/>
        <v>0</v>
      </c>
    </row>
    <row r="54" spans="1:21" s="247" customFormat="1" ht="46.5" hidden="1">
      <c r="A54" s="243">
        <v>24</v>
      </c>
      <c r="B54" s="243" t="s">
        <v>134</v>
      </c>
      <c r="C54" s="252">
        <f t="shared" si="1"/>
        <v>0</v>
      </c>
      <c r="D54" s="251">
        <f t="shared" si="2"/>
        <v>0</v>
      </c>
      <c r="E54" s="251">
        <v>0</v>
      </c>
      <c r="F54" s="251">
        <v>0</v>
      </c>
      <c r="G54" s="251"/>
      <c r="H54" s="251">
        <v>0</v>
      </c>
      <c r="I54" s="251">
        <v>0</v>
      </c>
      <c r="J54" s="251">
        <v>0</v>
      </c>
      <c r="K54" s="251">
        <v>0</v>
      </c>
      <c r="L54" s="253">
        <v>0</v>
      </c>
      <c r="M54" s="251">
        <v>0</v>
      </c>
      <c r="N54" s="251">
        <v>0</v>
      </c>
      <c r="O54" s="252">
        <v>0</v>
      </c>
      <c r="P54" s="251">
        <v>0</v>
      </c>
      <c r="Q54" s="251">
        <f t="shared" ref="Q54:U54" si="27">SUM(Q48:Q53)</f>
        <v>0</v>
      </c>
      <c r="R54" s="251">
        <f t="shared" si="27"/>
        <v>0</v>
      </c>
      <c r="S54" s="251">
        <f t="shared" si="27"/>
        <v>0</v>
      </c>
      <c r="T54" s="251">
        <f t="shared" si="27"/>
        <v>0</v>
      </c>
      <c r="U54" s="251">
        <f t="shared" si="27"/>
        <v>0</v>
      </c>
    </row>
    <row r="55" spans="1:21" s="247" customFormat="1" ht="31.5" hidden="1" customHeight="1">
      <c r="A55" s="522" t="s">
        <v>15</v>
      </c>
      <c r="B55" s="522"/>
      <c r="C55" s="252">
        <f t="shared" si="1"/>
        <v>0</v>
      </c>
      <c r="D55" s="251">
        <f t="shared" si="2"/>
        <v>0</v>
      </c>
      <c r="E55" s="251">
        <f t="shared" ref="E55:O55" si="28">E56</f>
        <v>0</v>
      </c>
      <c r="F55" s="251">
        <f t="shared" si="28"/>
        <v>0</v>
      </c>
      <c r="G55" s="251"/>
      <c r="H55" s="251">
        <f t="shared" si="28"/>
        <v>0</v>
      </c>
      <c r="I55" s="251">
        <f t="shared" si="28"/>
        <v>0</v>
      </c>
      <c r="J55" s="251">
        <f t="shared" si="28"/>
        <v>0</v>
      </c>
      <c r="K55" s="251">
        <f t="shared" si="28"/>
        <v>0</v>
      </c>
      <c r="L55" s="253">
        <f t="shared" si="28"/>
        <v>0</v>
      </c>
      <c r="M55" s="251">
        <f t="shared" si="28"/>
        <v>0</v>
      </c>
      <c r="N55" s="251">
        <f t="shared" si="28"/>
        <v>0</v>
      </c>
      <c r="O55" s="252">
        <f t="shared" si="28"/>
        <v>0</v>
      </c>
      <c r="P55" s="251">
        <v>0</v>
      </c>
      <c r="Q55" s="251">
        <f t="shared" ref="Q55:U55" si="29">SUM(Q49:Q54)</f>
        <v>0</v>
      </c>
      <c r="R55" s="251">
        <f t="shared" si="29"/>
        <v>0</v>
      </c>
      <c r="S55" s="251">
        <f t="shared" si="29"/>
        <v>0</v>
      </c>
      <c r="T55" s="251">
        <f t="shared" si="29"/>
        <v>0</v>
      </c>
      <c r="U55" s="251">
        <f t="shared" si="29"/>
        <v>0</v>
      </c>
    </row>
    <row r="56" spans="1:21" s="247" customFormat="1" ht="46.5" hidden="1">
      <c r="A56" s="243">
        <v>25</v>
      </c>
      <c r="B56" s="243" t="s">
        <v>61</v>
      </c>
      <c r="C56" s="252">
        <f t="shared" si="1"/>
        <v>0</v>
      </c>
      <c r="D56" s="251">
        <f t="shared" si="2"/>
        <v>0</v>
      </c>
      <c r="E56" s="251">
        <v>0</v>
      </c>
      <c r="F56" s="251">
        <v>0</v>
      </c>
      <c r="G56" s="251"/>
      <c r="H56" s="251">
        <v>0</v>
      </c>
      <c r="I56" s="251">
        <v>0</v>
      </c>
      <c r="J56" s="251">
        <v>0</v>
      </c>
      <c r="K56" s="251">
        <v>0</v>
      </c>
      <c r="L56" s="253">
        <v>0</v>
      </c>
      <c r="M56" s="251">
        <v>0</v>
      </c>
      <c r="N56" s="251">
        <v>0</v>
      </c>
      <c r="O56" s="252">
        <v>0</v>
      </c>
      <c r="P56" s="251">
        <v>0</v>
      </c>
      <c r="Q56" s="251">
        <f t="shared" ref="Q56:U56" si="30">SUM(Q50:Q55)</f>
        <v>0</v>
      </c>
      <c r="R56" s="251">
        <f t="shared" si="30"/>
        <v>0</v>
      </c>
      <c r="S56" s="251">
        <f t="shared" si="30"/>
        <v>0</v>
      </c>
      <c r="T56" s="251">
        <f t="shared" si="30"/>
        <v>0</v>
      </c>
      <c r="U56" s="251">
        <f t="shared" si="30"/>
        <v>0</v>
      </c>
    </row>
    <row r="57" spans="1:21" s="247" customFormat="1" ht="32.25" hidden="1" customHeight="1">
      <c r="A57" s="522" t="s">
        <v>19</v>
      </c>
      <c r="B57" s="522"/>
      <c r="C57" s="252">
        <f t="shared" si="1"/>
        <v>3504533</v>
      </c>
      <c r="D57" s="251">
        <f t="shared" si="2"/>
        <v>3504533</v>
      </c>
      <c r="E57" s="251">
        <f t="shared" ref="E57:O57" si="31">E58+E59+E60+E61+E62</f>
        <v>0</v>
      </c>
      <c r="F57" s="251">
        <f t="shared" si="31"/>
        <v>3504533</v>
      </c>
      <c r="G57" s="251"/>
      <c r="H57" s="251">
        <f t="shared" si="31"/>
        <v>0</v>
      </c>
      <c r="I57" s="251">
        <f t="shared" si="31"/>
        <v>0</v>
      </c>
      <c r="J57" s="251">
        <f t="shared" si="31"/>
        <v>0</v>
      </c>
      <c r="K57" s="251">
        <f t="shared" si="31"/>
        <v>0</v>
      </c>
      <c r="L57" s="253">
        <f t="shared" si="31"/>
        <v>0</v>
      </c>
      <c r="M57" s="251">
        <f t="shared" si="31"/>
        <v>0</v>
      </c>
      <c r="N57" s="251">
        <f t="shared" si="31"/>
        <v>0</v>
      </c>
      <c r="O57" s="252">
        <f t="shared" si="31"/>
        <v>0</v>
      </c>
      <c r="P57" s="251">
        <v>0</v>
      </c>
      <c r="Q57" s="251">
        <f t="shared" ref="Q57:U57" si="32">SUM(Q51:Q56)</f>
        <v>0</v>
      </c>
      <c r="R57" s="251">
        <f t="shared" si="32"/>
        <v>0</v>
      </c>
      <c r="S57" s="251">
        <f t="shared" si="32"/>
        <v>0</v>
      </c>
      <c r="T57" s="251">
        <f t="shared" si="32"/>
        <v>0</v>
      </c>
      <c r="U57" s="251">
        <f t="shared" si="32"/>
        <v>0</v>
      </c>
    </row>
    <row r="58" spans="1:21" s="247" customFormat="1" ht="46.5" hidden="1">
      <c r="A58" s="243">
        <v>26</v>
      </c>
      <c r="B58" s="243" t="s">
        <v>62</v>
      </c>
      <c r="C58" s="252">
        <f t="shared" si="1"/>
        <v>538365</v>
      </c>
      <c r="D58" s="251">
        <f t="shared" si="2"/>
        <v>538365</v>
      </c>
      <c r="E58" s="251">
        <v>0</v>
      </c>
      <c r="F58" s="251">
        <v>538365</v>
      </c>
      <c r="G58" s="251"/>
      <c r="H58" s="251">
        <v>0</v>
      </c>
      <c r="I58" s="251">
        <v>0</v>
      </c>
      <c r="J58" s="251">
        <v>0</v>
      </c>
      <c r="K58" s="251">
        <v>0</v>
      </c>
      <c r="L58" s="253">
        <v>0</v>
      </c>
      <c r="M58" s="251">
        <v>0</v>
      </c>
      <c r="N58" s="251">
        <v>0</v>
      </c>
      <c r="O58" s="252">
        <v>0</v>
      </c>
      <c r="P58" s="251">
        <v>0</v>
      </c>
      <c r="Q58" s="251">
        <f t="shared" ref="Q58:U58" si="33">SUM(Q52:Q57)</f>
        <v>0</v>
      </c>
      <c r="R58" s="251">
        <f t="shared" si="33"/>
        <v>0</v>
      </c>
      <c r="S58" s="251">
        <f t="shared" si="33"/>
        <v>0</v>
      </c>
      <c r="T58" s="251">
        <f t="shared" si="33"/>
        <v>0</v>
      </c>
      <c r="U58" s="251">
        <f t="shared" si="33"/>
        <v>0</v>
      </c>
    </row>
    <row r="59" spans="1:21" s="247" customFormat="1" ht="46.5" hidden="1">
      <c r="A59" s="243">
        <v>27</v>
      </c>
      <c r="B59" s="243" t="s">
        <v>63</v>
      </c>
      <c r="C59" s="252">
        <f t="shared" si="1"/>
        <v>720352</v>
      </c>
      <c r="D59" s="251">
        <f t="shared" si="2"/>
        <v>720352</v>
      </c>
      <c r="E59" s="251">
        <v>0</v>
      </c>
      <c r="F59" s="251">
        <v>720352</v>
      </c>
      <c r="G59" s="251"/>
      <c r="H59" s="251">
        <v>0</v>
      </c>
      <c r="I59" s="251">
        <v>0</v>
      </c>
      <c r="J59" s="251">
        <v>0</v>
      </c>
      <c r="K59" s="251">
        <v>0</v>
      </c>
      <c r="L59" s="253">
        <v>0</v>
      </c>
      <c r="M59" s="251">
        <v>0</v>
      </c>
      <c r="N59" s="251">
        <v>0</v>
      </c>
      <c r="O59" s="252">
        <v>0</v>
      </c>
      <c r="P59" s="251">
        <v>0</v>
      </c>
      <c r="Q59" s="251">
        <f t="shared" ref="Q59:U59" si="34">SUM(Q53:Q58)</f>
        <v>0</v>
      </c>
      <c r="R59" s="251">
        <f t="shared" si="34"/>
        <v>0</v>
      </c>
      <c r="S59" s="251">
        <f t="shared" si="34"/>
        <v>0</v>
      </c>
      <c r="T59" s="251">
        <f t="shared" si="34"/>
        <v>0</v>
      </c>
      <c r="U59" s="251">
        <f t="shared" si="34"/>
        <v>0</v>
      </c>
    </row>
    <row r="60" spans="1:21" s="247" customFormat="1" ht="46.5" hidden="1">
      <c r="A60" s="243">
        <v>28</v>
      </c>
      <c r="B60" s="243" t="s">
        <v>135</v>
      </c>
      <c r="C60" s="252">
        <f t="shared" si="1"/>
        <v>910518</v>
      </c>
      <c r="D60" s="251">
        <f t="shared" si="2"/>
        <v>910518</v>
      </c>
      <c r="E60" s="251">
        <v>0</v>
      </c>
      <c r="F60" s="251">
        <v>910518</v>
      </c>
      <c r="G60" s="251"/>
      <c r="H60" s="251">
        <v>0</v>
      </c>
      <c r="I60" s="251">
        <v>0</v>
      </c>
      <c r="J60" s="251">
        <v>0</v>
      </c>
      <c r="K60" s="251">
        <v>0</v>
      </c>
      <c r="L60" s="253">
        <v>0</v>
      </c>
      <c r="M60" s="251">
        <v>0</v>
      </c>
      <c r="N60" s="251">
        <v>0</v>
      </c>
      <c r="O60" s="252">
        <v>0</v>
      </c>
      <c r="P60" s="251">
        <v>0</v>
      </c>
      <c r="Q60" s="251">
        <f t="shared" ref="Q60:U60" si="35">SUM(Q54:Q59)</f>
        <v>0</v>
      </c>
      <c r="R60" s="251">
        <f t="shared" si="35"/>
        <v>0</v>
      </c>
      <c r="S60" s="251">
        <f t="shared" si="35"/>
        <v>0</v>
      </c>
      <c r="T60" s="251">
        <f t="shared" si="35"/>
        <v>0</v>
      </c>
      <c r="U60" s="251">
        <f t="shared" si="35"/>
        <v>0</v>
      </c>
    </row>
    <row r="61" spans="1:21" s="247" customFormat="1" ht="46.5" hidden="1">
      <c r="A61" s="243">
        <v>29</v>
      </c>
      <c r="B61" s="243" t="s">
        <v>136</v>
      </c>
      <c r="C61" s="252">
        <f t="shared" si="1"/>
        <v>400598</v>
      </c>
      <c r="D61" s="251">
        <f t="shared" si="2"/>
        <v>400598</v>
      </c>
      <c r="E61" s="251">
        <v>0</v>
      </c>
      <c r="F61" s="251">
        <v>400598</v>
      </c>
      <c r="G61" s="251"/>
      <c r="H61" s="251">
        <v>0</v>
      </c>
      <c r="I61" s="251">
        <v>0</v>
      </c>
      <c r="J61" s="251">
        <v>0</v>
      </c>
      <c r="K61" s="251">
        <v>0</v>
      </c>
      <c r="L61" s="253">
        <v>0</v>
      </c>
      <c r="M61" s="251">
        <v>0</v>
      </c>
      <c r="N61" s="251">
        <v>0</v>
      </c>
      <c r="O61" s="252">
        <v>0</v>
      </c>
      <c r="P61" s="251">
        <v>0</v>
      </c>
      <c r="Q61" s="251">
        <f t="shared" ref="Q61:U61" si="36">SUM(Q55:Q60)</f>
        <v>0</v>
      </c>
      <c r="R61" s="251">
        <f t="shared" si="36"/>
        <v>0</v>
      </c>
      <c r="S61" s="251">
        <f t="shared" si="36"/>
        <v>0</v>
      </c>
      <c r="T61" s="251">
        <f t="shared" si="36"/>
        <v>0</v>
      </c>
      <c r="U61" s="251">
        <f t="shared" si="36"/>
        <v>0</v>
      </c>
    </row>
    <row r="62" spans="1:21" s="247" customFormat="1" ht="46.5" hidden="1">
      <c r="A62" s="243">
        <v>30</v>
      </c>
      <c r="B62" s="243" t="s">
        <v>137</v>
      </c>
      <c r="C62" s="252">
        <f t="shared" si="1"/>
        <v>934700</v>
      </c>
      <c r="D62" s="251">
        <f t="shared" si="2"/>
        <v>934700</v>
      </c>
      <c r="E62" s="251">
        <v>0</v>
      </c>
      <c r="F62" s="251">
        <v>934700</v>
      </c>
      <c r="G62" s="251"/>
      <c r="H62" s="251">
        <v>0</v>
      </c>
      <c r="I62" s="251">
        <v>0</v>
      </c>
      <c r="J62" s="251">
        <v>0</v>
      </c>
      <c r="K62" s="251">
        <v>0</v>
      </c>
      <c r="L62" s="253">
        <v>0</v>
      </c>
      <c r="M62" s="251">
        <v>0</v>
      </c>
      <c r="N62" s="251">
        <v>0</v>
      </c>
      <c r="O62" s="252">
        <v>0</v>
      </c>
      <c r="P62" s="251">
        <v>0</v>
      </c>
      <c r="Q62" s="251">
        <f t="shared" ref="Q62:U62" si="37">SUM(Q56:Q61)</f>
        <v>0</v>
      </c>
      <c r="R62" s="251">
        <f t="shared" si="37"/>
        <v>0</v>
      </c>
      <c r="S62" s="251">
        <f t="shared" si="37"/>
        <v>0</v>
      </c>
      <c r="T62" s="251">
        <f t="shared" si="37"/>
        <v>0</v>
      </c>
      <c r="U62" s="251">
        <f t="shared" si="37"/>
        <v>0</v>
      </c>
    </row>
    <row r="63" spans="1:21" s="247" customFormat="1" ht="37.5" hidden="1" customHeight="1">
      <c r="A63" s="522" t="s">
        <v>20</v>
      </c>
      <c r="B63" s="522"/>
      <c r="C63" s="252">
        <f t="shared" si="1"/>
        <v>2744692</v>
      </c>
      <c r="D63" s="251">
        <f t="shared" si="2"/>
        <v>2744692</v>
      </c>
      <c r="E63" s="251">
        <f t="shared" ref="E63:O63" si="38">E64</f>
        <v>0</v>
      </c>
      <c r="F63" s="251">
        <f t="shared" si="38"/>
        <v>2744692</v>
      </c>
      <c r="G63" s="251"/>
      <c r="H63" s="251">
        <f t="shared" si="38"/>
        <v>0</v>
      </c>
      <c r="I63" s="251">
        <f t="shared" si="38"/>
        <v>0</v>
      </c>
      <c r="J63" s="251">
        <f t="shared" si="38"/>
        <v>0</v>
      </c>
      <c r="K63" s="251">
        <f t="shared" si="38"/>
        <v>0</v>
      </c>
      <c r="L63" s="253">
        <f t="shared" si="38"/>
        <v>0</v>
      </c>
      <c r="M63" s="251">
        <f t="shared" si="38"/>
        <v>0</v>
      </c>
      <c r="N63" s="251">
        <f t="shared" si="38"/>
        <v>0</v>
      </c>
      <c r="O63" s="252">
        <f t="shared" si="38"/>
        <v>0</v>
      </c>
      <c r="P63" s="251">
        <v>0</v>
      </c>
      <c r="Q63" s="251">
        <f t="shared" ref="Q63:U63" si="39">SUM(Q57:Q62)</f>
        <v>0</v>
      </c>
      <c r="R63" s="251">
        <f t="shared" si="39"/>
        <v>0</v>
      </c>
      <c r="S63" s="251">
        <f t="shared" si="39"/>
        <v>0</v>
      </c>
      <c r="T63" s="251">
        <f t="shared" si="39"/>
        <v>0</v>
      </c>
      <c r="U63" s="251">
        <f t="shared" si="39"/>
        <v>0</v>
      </c>
    </row>
    <row r="64" spans="1:21" s="247" customFormat="1" ht="46.5" hidden="1">
      <c r="A64" s="243">
        <v>31</v>
      </c>
      <c r="B64" s="243" t="s">
        <v>64</v>
      </c>
      <c r="C64" s="252">
        <f t="shared" si="1"/>
        <v>2744692</v>
      </c>
      <c r="D64" s="251">
        <f t="shared" si="2"/>
        <v>2744692</v>
      </c>
      <c r="E64" s="251">
        <v>0</v>
      </c>
      <c r="F64" s="251">
        <v>2744692</v>
      </c>
      <c r="G64" s="251"/>
      <c r="H64" s="251">
        <v>0</v>
      </c>
      <c r="I64" s="251">
        <v>0</v>
      </c>
      <c r="J64" s="251">
        <v>0</v>
      </c>
      <c r="K64" s="251">
        <v>0</v>
      </c>
      <c r="L64" s="253">
        <v>0</v>
      </c>
      <c r="M64" s="251">
        <v>0</v>
      </c>
      <c r="N64" s="251">
        <v>0</v>
      </c>
      <c r="O64" s="252">
        <v>0</v>
      </c>
      <c r="P64" s="251">
        <v>0</v>
      </c>
      <c r="Q64" s="251">
        <f t="shared" ref="Q64:U64" si="40">SUM(Q58:Q63)</f>
        <v>0</v>
      </c>
      <c r="R64" s="251">
        <f t="shared" si="40"/>
        <v>0</v>
      </c>
      <c r="S64" s="251">
        <f t="shared" si="40"/>
        <v>0</v>
      </c>
      <c r="T64" s="251">
        <f t="shared" si="40"/>
        <v>0</v>
      </c>
      <c r="U64" s="251">
        <f t="shared" si="40"/>
        <v>0</v>
      </c>
    </row>
    <row r="65" spans="1:21" s="247" customFormat="1" ht="35.25" hidden="1" customHeight="1">
      <c r="A65" s="522" t="s">
        <v>21</v>
      </c>
      <c r="B65" s="522"/>
      <c r="C65" s="252">
        <f t="shared" si="1"/>
        <v>554200</v>
      </c>
      <c r="D65" s="251">
        <f t="shared" si="2"/>
        <v>554200</v>
      </c>
      <c r="E65" s="251">
        <f t="shared" ref="E65:O65" si="41">E66+E67+E68</f>
        <v>554200</v>
      </c>
      <c r="F65" s="251">
        <f t="shared" si="41"/>
        <v>0</v>
      </c>
      <c r="G65" s="251"/>
      <c r="H65" s="251">
        <f t="shared" si="41"/>
        <v>0</v>
      </c>
      <c r="I65" s="251">
        <f t="shared" si="41"/>
        <v>0</v>
      </c>
      <c r="J65" s="251">
        <f t="shared" si="41"/>
        <v>0</v>
      </c>
      <c r="K65" s="251">
        <f t="shared" si="41"/>
        <v>0</v>
      </c>
      <c r="L65" s="253">
        <f t="shared" si="41"/>
        <v>0</v>
      </c>
      <c r="M65" s="251">
        <f t="shared" si="41"/>
        <v>0</v>
      </c>
      <c r="N65" s="251">
        <f t="shared" si="41"/>
        <v>0</v>
      </c>
      <c r="O65" s="252">
        <f t="shared" si="41"/>
        <v>0</v>
      </c>
      <c r="P65" s="251">
        <v>0</v>
      </c>
      <c r="Q65" s="251">
        <f t="shared" ref="Q65:U65" si="42">SUM(Q59:Q64)</f>
        <v>0</v>
      </c>
      <c r="R65" s="251">
        <f t="shared" si="42"/>
        <v>0</v>
      </c>
      <c r="S65" s="251">
        <f t="shared" si="42"/>
        <v>0</v>
      </c>
      <c r="T65" s="251">
        <f t="shared" si="42"/>
        <v>0</v>
      </c>
      <c r="U65" s="251">
        <f t="shared" si="42"/>
        <v>0</v>
      </c>
    </row>
    <row r="66" spans="1:21" s="247" customFormat="1" ht="46.5" hidden="1">
      <c r="A66" s="243">
        <v>32</v>
      </c>
      <c r="B66" s="243" t="s">
        <v>66</v>
      </c>
      <c r="C66" s="252">
        <f t="shared" si="1"/>
        <v>0</v>
      </c>
      <c r="D66" s="251">
        <f t="shared" si="2"/>
        <v>0</v>
      </c>
      <c r="E66" s="251">
        <v>0</v>
      </c>
      <c r="F66" s="251">
        <v>0</v>
      </c>
      <c r="G66" s="251"/>
      <c r="H66" s="251">
        <v>0</v>
      </c>
      <c r="I66" s="251">
        <v>0</v>
      </c>
      <c r="J66" s="251">
        <v>0</v>
      </c>
      <c r="K66" s="251">
        <v>0</v>
      </c>
      <c r="L66" s="253">
        <v>0</v>
      </c>
      <c r="M66" s="251">
        <v>0</v>
      </c>
      <c r="N66" s="251">
        <v>0</v>
      </c>
      <c r="O66" s="252">
        <v>0</v>
      </c>
      <c r="P66" s="251">
        <v>0</v>
      </c>
      <c r="Q66" s="251">
        <f t="shared" ref="Q66:U66" si="43">SUM(Q60:Q65)</f>
        <v>0</v>
      </c>
      <c r="R66" s="251">
        <f t="shared" si="43"/>
        <v>0</v>
      </c>
      <c r="S66" s="251">
        <f t="shared" si="43"/>
        <v>0</v>
      </c>
      <c r="T66" s="251">
        <f t="shared" si="43"/>
        <v>0</v>
      </c>
      <c r="U66" s="251">
        <f t="shared" si="43"/>
        <v>0</v>
      </c>
    </row>
    <row r="67" spans="1:21" s="247" customFormat="1" ht="46.5" hidden="1">
      <c r="A67" s="243">
        <v>33</v>
      </c>
      <c r="B67" s="243" t="s">
        <v>67</v>
      </c>
      <c r="C67" s="252">
        <f t="shared" si="1"/>
        <v>554200</v>
      </c>
      <c r="D67" s="251">
        <f t="shared" si="2"/>
        <v>554200</v>
      </c>
      <c r="E67" s="251">
        <v>554200</v>
      </c>
      <c r="F67" s="251">
        <v>0</v>
      </c>
      <c r="G67" s="251"/>
      <c r="H67" s="251">
        <v>0</v>
      </c>
      <c r="I67" s="251">
        <v>0</v>
      </c>
      <c r="J67" s="251">
        <v>0</v>
      </c>
      <c r="K67" s="251">
        <v>0</v>
      </c>
      <c r="L67" s="253">
        <v>0</v>
      </c>
      <c r="M67" s="251">
        <v>0</v>
      </c>
      <c r="N67" s="251">
        <v>0</v>
      </c>
      <c r="O67" s="252">
        <v>0</v>
      </c>
      <c r="P67" s="251">
        <v>0</v>
      </c>
      <c r="Q67" s="251">
        <f t="shared" ref="Q67:U67" si="44">SUM(Q61:Q66)</f>
        <v>0</v>
      </c>
      <c r="R67" s="251">
        <f t="shared" si="44"/>
        <v>0</v>
      </c>
      <c r="S67" s="251">
        <f t="shared" si="44"/>
        <v>0</v>
      </c>
      <c r="T67" s="251">
        <f t="shared" si="44"/>
        <v>0</v>
      </c>
      <c r="U67" s="251">
        <f t="shared" si="44"/>
        <v>0</v>
      </c>
    </row>
    <row r="68" spans="1:21" s="247" customFormat="1" ht="46.5" hidden="1">
      <c r="A68" s="243">
        <v>34</v>
      </c>
      <c r="B68" s="243" t="s">
        <v>65</v>
      </c>
      <c r="C68" s="252">
        <f t="shared" si="1"/>
        <v>0</v>
      </c>
      <c r="D68" s="251">
        <f t="shared" si="2"/>
        <v>0</v>
      </c>
      <c r="E68" s="251">
        <v>0</v>
      </c>
      <c r="F68" s="251">
        <v>0</v>
      </c>
      <c r="G68" s="251"/>
      <c r="H68" s="251">
        <v>0</v>
      </c>
      <c r="I68" s="251">
        <v>0</v>
      </c>
      <c r="J68" s="251">
        <v>0</v>
      </c>
      <c r="K68" s="251">
        <v>0</v>
      </c>
      <c r="L68" s="253">
        <v>0</v>
      </c>
      <c r="M68" s="251">
        <v>0</v>
      </c>
      <c r="N68" s="251">
        <v>0</v>
      </c>
      <c r="O68" s="252">
        <v>0</v>
      </c>
      <c r="P68" s="251">
        <v>0</v>
      </c>
      <c r="Q68" s="251">
        <f t="shared" ref="Q68:U68" si="45">SUM(Q62:Q67)</f>
        <v>0</v>
      </c>
      <c r="R68" s="251">
        <f t="shared" si="45"/>
        <v>0</v>
      </c>
      <c r="S68" s="251">
        <f t="shared" si="45"/>
        <v>0</v>
      </c>
      <c r="T68" s="251">
        <f t="shared" si="45"/>
        <v>0</v>
      </c>
      <c r="U68" s="251">
        <f t="shared" si="45"/>
        <v>0</v>
      </c>
    </row>
    <row r="69" spans="1:21" s="247" customFormat="1" ht="31.5" hidden="1" customHeight="1">
      <c r="A69" s="522" t="s">
        <v>22</v>
      </c>
      <c r="B69" s="522"/>
      <c r="C69" s="252">
        <f t="shared" si="1"/>
        <v>465000</v>
      </c>
      <c r="D69" s="251">
        <f t="shared" si="2"/>
        <v>465000</v>
      </c>
      <c r="E69" s="251">
        <f t="shared" ref="E69:O69" si="46">E70</f>
        <v>0</v>
      </c>
      <c r="F69" s="251">
        <f t="shared" si="46"/>
        <v>465000</v>
      </c>
      <c r="G69" s="251"/>
      <c r="H69" s="251">
        <f t="shared" si="46"/>
        <v>0</v>
      </c>
      <c r="I69" s="251">
        <f t="shared" si="46"/>
        <v>0</v>
      </c>
      <c r="J69" s="251">
        <f t="shared" si="46"/>
        <v>0</v>
      </c>
      <c r="K69" s="251">
        <f t="shared" si="46"/>
        <v>0</v>
      </c>
      <c r="L69" s="253">
        <f t="shared" si="46"/>
        <v>0</v>
      </c>
      <c r="M69" s="251">
        <f t="shared" si="46"/>
        <v>0</v>
      </c>
      <c r="N69" s="251">
        <f t="shared" si="46"/>
        <v>0</v>
      </c>
      <c r="O69" s="252">
        <f t="shared" si="46"/>
        <v>0</v>
      </c>
      <c r="P69" s="251">
        <v>0</v>
      </c>
      <c r="Q69" s="251">
        <f t="shared" ref="Q69:U69" si="47">SUM(Q63:Q68)</f>
        <v>0</v>
      </c>
      <c r="R69" s="251">
        <f t="shared" si="47"/>
        <v>0</v>
      </c>
      <c r="S69" s="251">
        <f t="shared" si="47"/>
        <v>0</v>
      </c>
      <c r="T69" s="251">
        <f t="shared" si="47"/>
        <v>0</v>
      </c>
      <c r="U69" s="251">
        <f t="shared" si="47"/>
        <v>0</v>
      </c>
    </row>
    <row r="70" spans="1:21" s="247" customFormat="1" ht="46.5" hidden="1">
      <c r="A70" s="243">
        <v>35</v>
      </c>
      <c r="B70" s="243" t="s">
        <v>68</v>
      </c>
      <c r="C70" s="252">
        <f t="shared" si="1"/>
        <v>465000</v>
      </c>
      <c r="D70" s="251">
        <f t="shared" si="2"/>
        <v>465000</v>
      </c>
      <c r="E70" s="251">
        <v>0</v>
      </c>
      <c r="F70" s="251">
        <v>465000</v>
      </c>
      <c r="G70" s="251"/>
      <c r="H70" s="251">
        <v>0</v>
      </c>
      <c r="I70" s="251">
        <v>0</v>
      </c>
      <c r="J70" s="251">
        <v>0</v>
      </c>
      <c r="K70" s="251">
        <v>0</v>
      </c>
      <c r="L70" s="253">
        <v>0</v>
      </c>
      <c r="M70" s="251">
        <v>0</v>
      </c>
      <c r="N70" s="251">
        <v>0</v>
      </c>
      <c r="O70" s="252">
        <v>0</v>
      </c>
      <c r="P70" s="251">
        <v>0</v>
      </c>
      <c r="Q70" s="251">
        <f t="shared" ref="Q70:U70" si="48">SUM(Q64:Q69)</f>
        <v>0</v>
      </c>
      <c r="R70" s="251">
        <f t="shared" si="48"/>
        <v>0</v>
      </c>
      <c r="S70" s="251">
        <f t="shared" si="48"/>
        <v>0</v>
      </c>
      <c r="T70" s="251">
        <f t="shared" si="48"/>
        <v>0</v>
      </c>
      <c r="U70" s="251">
        <f t="shared" si="48"/>
        <v>0</v>
      </c>
    </row>
    <row r="71" spans="1:21" s="247" customFormat="1" ht="31.5" hidden="1" customHeight="1">
      <c r="A71" s="522" t="s">
        <v>23</v>
      </c>
      <c r="B71" s="522"/>
      <c r="C71" s="252">
        <f t="shared" si="1"/>
        <v>1581700</v>
      </c>
      <c r="D71" s="251">
        <f t="shared" si="2"/>
        <v>1581700</v>
      </c>
      <c r="E71" s="251">
        <f t="shared" ref="E71:O71" si="49">E72+E73+E74+E75+E76</f>
        <v>796400</v>
      </c>
      <c r="F71" s="251">
        <f t="shared" si="49"/>
        <v>785300</v>
      </c>
      <c r="G71" s="251"/>
      <c r="H71" s="251">
        <f t="shared" si="49"/>
        <v>0</v>
      </c>
      <c r="I71" s="251">
        <f t="shared" si="49"/>
        <v>0</v>
      </c>
      <c r="J71" s="251">
        <f t="shared" si="49"/>
        <v>0</v>
      </c>
      <c r="K71" s="251">
        <f t="shared" si="49"/>
        <v>0</v>
      </c>
      <c r="L71" s="253">
        <f t="shared" si="49"/>
        <v>0</v>
      </c>
      <c r="M71" s="251">
        <f t="shared" si="49"/>
        <v>0</v>
      </c>
      <c r="N71" s="251">
        <f t="shared" si="49"/>
        <v>0</v>
      </c>
      <c r="O71" s="252">
        <f t="shared" si="49"/>
        <v>0</v>
      </c>
      <c r="P71" s="251">
        <v>0</v>
      </c>
      <c r="Q71" s="251">
        <f t="shared" ref="Q71:U71" si="50">SUM(Q65:Q70)</f>
        <v>0</v>
      </c>
      <c r="R71" s="251">
        <f t="shared" si="50"/>
        <v>0</v>
      </c>
      <c r="S71" s="251">
        <f t="shared" si="50"/>
        <v>0</v>
      </c>
      <c r="T71" s="251">
        <f t="shared" si="50"/>
        <v>0</v>
      </c>
      <c r="U71" s="251">
        <f t="shared" si="50"/>
        <v>0</v>
      </c>
    </row>
    <row r="72" spans="1:21" s="247" customFormat="1" ht="69.75" hidden="1">
      <c r="A72" s="243">
        <v>36</v>
      </c>
      <c r="B72" s="243" t="s">
        <v>69</v>
      </c>
      <c r="C72" s="252">
        <f t="shared" si="1"/>
        <v>0</v>
      </c>
      <c r="D72" s="251">
        <f t="shared" si="2"/>
        <v>0</v>
      </c>
      <c r="E72" s="251">
        <v>0</v>
      </c>
      <c r="F72" s="251">
        <v>0</v>
      </c>
      <c r="G72" s="251"/>
      <c r="H72" s="251">
        <v>0</v>
      </c>
      <c r="I72" s="251">
        <v>0</v>
      </c>
      <c r="J72" s="251">
        <v>0</v>
      </c>
      <c r="K72" s="251">
        <v>0</v>
      </c>
      <c r="L72" s="253">
        <v>0</v>
      </c>
      <c r="M72" s="251">
        <v>0</v>
      </c>
      <c r="N72" s="251">
        <v>0</v>
      </c>
      <c r="O72" s="252">
        <v>0</v>
      </c>
      <c r="P72" s="251">
        <v>0</v>
      </c>
      <c r="Q72" s="251">
        <f t="shared" ref="Q72:U72" si="51">SUM(Q66:Q71)</f>
        <v>0</v>
      </c>
      <c r="R72" s="251">
        <f t="shared" si="51"/>
        <v>0</v>
      </c>
      <c r="S72" s="251">
        <f t="shared" si="51"/>
        <v>0</v>
      </c>
      <c r="T72" s="251">
        <f t="shared" si="51"/>
        <v>0</v>
      </c>
      <c r="U72" s="251">
        <f t="shared" si="51"/>
        <v>0</v>
      </c>
    </row>
    <row r="73" spans="1:21" s="247" customFormat="1" ht="69.75" hidden="1">
      <c r="A73" s="243">
        <v>37</v>
      </c>
      <c r="B73" s="243" t="s">
        <v>70</v>
      </c>
      <c r="C73" s="252">
        <f t="shared" si="1"/>
        <v>785300</v>
      </c>
      <c r="D73" s="251">
        <f t="shared" si="2"/>
        <v>785300</v>
      </c>
      <c r="E73" s="251">
        <v>0</v>
      </c>
      <c r="F73" s="251">
        <v>785300</v>
      </c>
      <c r="G73" s="251"/>
      <c r="H73" s="251">
        <v>0</v>
      </c>
      <c r="I73" s="251">
        <v>0</v>
      </c>
      <c r="J73" s="251">
        <v>0</v>
      </c>
      <c r="K73" s="251">
        <v>0</v>
      </c>
      <c r="L73" s="253">
        <v>0</v>
      </c>
      <c r="M73" s="251">
        <v>0</v>
      </c>
      <c r="N73" s="251">
        <v>0</v>
      </c>
      <c r="O73" s="252">
        <v>0</v>
      </c>
      <c r="P73" s="251">
        <v>0</v>
      </c>
      <c r="Q73" s="251">
        <f t="shared" ref="Q73:U73" si="52">SUM(Q67:Q72)</f>
        <v>0</v>
      </c>
      <c r="R73" s="251">
        <f t="shared" si="52"/>
        <v>0</v>
      </c>
      <c r="S73" s="251">
        <f t="shared" si="52"/>
        <v>0</v>
      </c>
      <c r="T73" s="251">
        <f t="shared" si="52"/>
        <v>0</v>
      </c>
      <c r="U73" s="251">
        <f t="shared" si="52"/>
        <v>0</v>
      </c>
    </row>
    <row r="74" spans="1:21" s="247" customFormat="1" ht="69.75" hidden="1">
      <c r="A74" s="243">
        <v>38</v>
      </c>
      <c r="B74" s="243" t="s">
        <v>71</v>
      </c>
      <c r="C74" s="252">
        <f t="shared" si="1"/>
        <v>0</v>
      </c>
      <c r="D74" s="251">
        <f t="shared" si="2"/>
        <v>0</v>
      </c>
      <c r="E74" s="251">
        <v>0</v>
      </c>
      <c r="F74" s="251">
        <v>0</v>
      </c>
      <c r="G74" s="251"/>
      <c r="H74" s="251">
        <v>0</v>
      </c>
      <c r="I74" s="251">
        <v>0</v>
      </c>
      <c r="J74" s="251">
        <v>0</v>
      </c>
      <c r="K74" s="251">
        <v>0</v>
      </c>
      <c r="L74" s="253">
        <v>0</v>
      </c>
      <c r="M74" s="251">
        <v>0</v>
      </c>
      <c r="N74" s="251">
        <v>0</v>
      </c>
      <c r="O74" s="252">
        <v>0</v>
      </c>
      <c r="P74" s="251">
        <v>0</v>
      </c>
      <c r="Q74" s="251">
        <f t="shared" ref="Q74:U74" si="53">SUM(Q68:Q73)</f>
        <v>0</v>
      </c>
      <c r="R74" s="251">
        <f t="shared" si="53"/>
        <v>0</v>
      </c>
      <c r="S74" s="251">
        <f t="shared" si="53"/>
        <v>0</v>
      </c>
      <c r="T74" s="251">
        <f t="shared" si="53"/>
        <v>0</v>
      </c>
      <c r="U74" s="251">
        <f t="shared" si="53"/>
        <v>0</v>
      </c>
    </row>
    <row r="75" spans="1:21" s="247" customFormat="1" ht="69.75" hidden="1">
      <c r="A75" s="243">
        <v>39</v>
      </c>
      <c r="B75" s="243" t="s">
        <v>72</v>
      </c>
      <c r="C75" s="252">
        <f t="shared" si="1"/>
        <v>796400</v>
      </c>
      <c r="D75" s="251">
        <f t="shared" si="2"/>
        <v>796400</v>
      </c>
      <c r="E75" s="251">
        <v>796400</v>
      </c>
      <c r="F75" s="251">
        <v>0</v>
      </c>
      <c r="G75" s="251"/>
      <c r="H75" s="251">
        <v>0</v>
      </c>
      <c r="I75" s="251">
        <v>0</v>
      </c>
      <c r="J75" s="251">
        <v>0</v>
      </c>
      <c r="K75" s="251">
        <v>0</v>
      </c>
      <c r="L75" s="253">
        <v>0</v>
      </c>
      <c r="M75" s="251">
        <v>0</v>
      </c>
      <c r="N75" s="251">
        <v>0</v>
      </c>
      <c r="O75" s="252">
        <v>0</v>
      </c>
      <c r="P75" s="251">
        <v>0</v>
      </c>
      <c r="Q75" s="251">
        <f t="shared" ref="Q75:U75" si="54">SUM(Q69:Q74)</f>
        <v>0</v>
      </c>
      <c r="R75" s="251">
        <f t="shared" si="54"/>
        <v>0</v>
      </c>
      <c r="S75" s="251">
        <f t="shared" si="54"/>
        <v>0</v>
      </c>
      <c r="T75" s="251">
        <f t="shared" si="54"/>
        <v>0</v>
      </c>
      <c r="U75" s="251">
        <f t="shared" si="54"/>
        <v>0</v>
      </c>
    </row>
    <row r="76" spans="1:21" s="247" customFormat="1" ht="69.75" hidden="1">
      <c r="A76" s="243">
        <v>40</v>
      </c>
      <c r="B76" s="243" t="s">
        <v>73</v>
      </c>
      <c r="C76" s="252">
        <f t="shared" si="1"/>
        <v>0</v>
      </c>
      <c r="D76" s="251">
        <f t="shared" si="2"/>
        <v>0</v>
      </c>
      <c r="E76" s="251">
        <v>0</v>
      </c>
      <c r="F76" s="251">
        <v>0</v>
      </c>
      <c r="G76" s="251"/>
      <c r="H76" s="251">
        <v>0</v>
      </c>
      <c r="I76" s="251">
        <v>0</v>
      </c>
      <c r="J76" s="251">
        <v>0</v>
      </c>
      <c r="K76" s="251">
        <v>0</v>
      </c>
      <c r="L76" s="253">
        <v>0</v>
      </c>
      <c r="M76" s="251">
        <v>0</v>
      </c>
      <c r="N76" s="251">
        <v>0</v>
      </c>
      <c r="O76" s="252">
        <v>0</v>
      </c>
      <c r="P76" s="251">
        <v>0</v>
      </c>
      <c r="Q76" s="251">
        <f t="shared" ref="Q76:U76" si="55">SUM(Q70:Q75)</f>
        <v>0</v>
      </c>
      <c r="R76" s="251">
        <f t="shared" si="55"/>
        <v>0</v>
      </c>
      <c r="S76" s="251">
        <f t="shared" si="55"/>
        <v>0</v>
      </c>
      <c r="T76" s="251">
        <f t="shared" si="55"/>
        <v>0</v>
      </c>
      <c r="U76" s="251">
        <f t="shared" si="55"/>
        <v>0</v>
      </c>
    </row>
    <row r="77" spans="1:21" s="247" customFormat="1" ht="31.5" hidden="1" customHeight="1">
      <c r="A77" s="522" t="s">
        <v>24</v>
      </c>
      <c r="B77" s="522"/>
      <c r="C77" s="252">
        <f t="shared" si="1"/>
        <v>2628000</v>
      </c>
      <c r="D77" s="251">
        <f t="shared" si="2"/>
        <v>2628000</v>
      </c>
      <c r="E77" s="251">
        <f t="shared" ref="E77:O77" si="56">E78+E79+E80+E81</f>
        <v>0</v>
      </c>
      <c r="F77" s="251">
        <f t="shared" si="56"/>
        <v>2628000</v>
      </c>
      <c r="G77" s="251"/>
      <c r="H77" s="251">
        <f t="shared" si="56"/>
        <v>0</v>
      </c>
      <c r="I77" s="251">
        <f t="shared" si="56"/>
        <v>0</v>
      </c>
      <c r="J77" s="251">
        <f t="shared" si="56"/>
        <v>0</v>
      </c>
      <c r="K77" s="251">
        <f t="shared" si="56"/>
        <v>0</v>
      </c>
      <c r="L77" s="253">
        <f t="shared" si="56"/>
        <v>0</v>
      </c>
      <c r="M77" s="251">
        <f t="shared" si="56"/>
        <v>0</v>
      </c>
      <c r="N77" s="251">
        <f t="shared" si="56"/>
        <v>0</v>
      </c>
      <c r="O77" s="252">
        <f t="shared" si="56"/>
        <v>0</v>
      </c>
      <c r="P77" s="251">
        <v>0</v>
      </c>
      <c r="Q77" s="251">
        <f t="shared" ref="Q77:U77" si="57">SUM(Q71:Q76)</f>
        <v>0</v>
      </c>
      <c r="R77" s="251">
        <f t="shared" si="57"/>
        <v>0</v>
      </c>
      <c r="S77" s="251">
        <f t="shared" si="57"/>
        <v>0</v>
      </c>
      <c r="T77" s="251">
        <f t="shared" si="57"/>
        <v>0</v>
      </c>
      <c r="U77" s="251">
        <f t="shared" si="57"/>
        <v>0</v>
      </c>
    </row>
    <row r="78" spans="1:21" s="247" customFormat="1" ht="46.5" hidden="1">
      <c r="A78" s="243">
        <v>41</v>
      </c>
      <c r="B78" s="243" t="s">
        <v>138</v>
      </c>
      <c r="C78" s="252">
        <f t="shared" si="1"/>
        <v>565500</v>
      </c>
      <c r="D78" s="251">
        <f t="shared" si="2"/>
        <v>565500</v>
      </c>
      <c r="E78" s="251">
        <v>0</v>
      </c>
      <c r="F78" s="251">
        <v>565500</v>
      </c>
      <c r="G78" s="251"/>
      <c r="H78" s="251">
        <v>0</v>
      </c>
      <c r="I78" s="251">
        <v>0</v>
      </c>
      <c r="J78" s="251">
        <v>0</v>
      </c>
      <c r="K78" s="251">
        <v>0</v>
      </c>
      <c r="L78" s="253">
        <v>0</v>
      </c>
      <c r="M78" s="251">
        <v>0</v>
      </c>
      <c r="N78" s="251">
        <v>0</v>
      </c>
      <c r="O78" s="252">
        <v>0</v>
      </c>
      <c r="P78" s="251">
        <v>0</v>
      </c>
      <c r="Q78" s="251">
        <f t="shared" ref="Q78:U78" si="58">SUM(Q72:Q77)</f>
        <v>0</v>
      </c>
      <c r="R78" s="251">
        <f t="shared" si="58"/>
        <v>0</v>
      </c>
      <c r="S78" s="251">
        <f t="shared" si="58"/>
        <v>0</v>
      </c>
      <c r="T78" s="251">
        <f t="shared" si="58"/>
        <v>0</v>
      </c>
      <c r="U78" s="251">
        <f t="shared" si="58"/>
        <v>0</v>
      </c>
    </row>
    <row r="79" spans="1:21" s="247" customFormat="1" ht="46.5" hidden="1">
      <c r="A79" s="243">
        <v>42</v>
      </c>
      <c r="B79" s="243" t="s">
        <v>139</v>
      </c>
      <c r="C79" s="252">
        <f t="shared" si="1"/>
        <v>600200</v>
      </c>
      <c r="D79" s="251">
        <f t="shared" si="2"/>
        <v>600200</v>
      </c>
      <c r="E79" s="251">
        <v>0</v>
      </c>
      <c r="F79" s="251">
        <v>600200</v>
      </c>
      <c r="G79" s="251"/>
      <c r="H79" s="251">
        <v>0</v>
      </c>
      <c r="I79" s="251">
        <v>0</v>
      </c>
      <c r="J79" s="251">
        <v>0</v>
      </c>
      <c r="K79" s="251">
        <v>0</v>
      </c>
      <c r="L79" s="253">
        <v>0</v>
      </c>
      <c r="M79" s="251">
        <v>0</v>
      </c>
      <c r="N79" s="251">
        <v>0</v>
      </c>
      <c r="O79" s="252">
        <v>0</v>
      </c>
      <c r="P79" s="251">
        <v>0</v>
      </c>
      <c r="Q79" s="251">
        <f t="shared" ref="Q79:U79" si="59">SUM(Q73:Q78)</f>
        <v>0</v>
      </c>
      <c r="R79" s="251">
        <f t="shared" si="59"/>
        <v>0</v>
      </c>
      <c r="S79" s="251">
        <f t="shared" si="59"/>
        <v>0</v>
      </c>
      <c r="T79" s="251">
        <f t="shared" si="59"/>
        <v>0</v>
      </c>
      <c r="U79" s="251">
        <f t="shared" si="59"/>
        <v>0</v>
      </c>
    </row>
    <row r="80" spans="1:21" s="247" customFormat="1" ht="46.5" hidden="1">
      <c r="A80" s="243">
        <v>43</v>
      </c>
      <c r="B80" s="243" t="s">
        <v>74</v>
      </c>
      <c r="C80" s="252">
        <f t="shared" si="1"/>
        <v>785000</v>
      </c>
      <c r="D80" s="251">
        <f t="shared" si="2"/>
        <v>785000</v>
      </c>
      <c r="E80" s="251">
        <v>0</v>
      </c>
      <c r="F80" s="251">
        <v>785000</v>
      </c>
      <c r="G80" s="251"/>
      <c r="H80" s="251">
        <v>0</v>
      </c>
      <c r="I80" s="251">
        <v>0</v>
      </c>
      <c r="J80" s="251">
        <v>0</v>
      </c>
      <c r="K80" s="251">
        <v>0</v>
      </c>
      <c r="L80" s="253">
        <v>0</v>
      </c>
      <c r="M80" s="251">
        <v>0</v>
      </c>
      <c r="N80" s="251">
        <v>0</v>
      </c>
      <c r="O80" s="252">
        <v>0</v>
      </c>
      <c r="P80" s="251">
        <v>0</v>
      </c>
      <c r="Q80" s="251">
        <f t="shared" ref="Q80:U80" si="60">SUM(Q74:Q79)</f>
        <v>0</v>
      </c>
      <c r="R80" s="251">
        <f t="shared" si="60"/>
        <v>0</v>
      </c>
      <c r="S80" s="251">
        <f t="shared" si="60"/>
        <v>0</v>
      </c>
      <c r="T80" s="251">
        <f t="shared" si="60"/>
        <v>0</v>
      </c>
      <c r="U80" s="251">
        <f t="shared" si="60"/>
        <v>0</v>
      </c>
    </row>
    <row r="81" spans="1:21" s="247" customFormat="1" ht="46.5" hidden="1">
      <c r="A81" s="243">
        <v>44</v>
      </c>
      <c r="B81" s="243" t="s">
        <v>140</v>
      </c>
      <c r="C81" s="252">
        <f t="shared" si="1"/>
        <v>677300</v>
      </c>
      <c r="D81" s="251">
        <f t="shared" si="2"/>
        <v>677300</v>
      </c>
      <c r="E81" s="251">
        <v>0</v>
      </c>
      <c r="F81" s="251">
        <v>677300</v>
      </c>
      <c r="G81" s="251"/>
      <c r="H81" s="251">
        <v>0</v>
      </c>
      <c r="I81" s="251">
        <v>0</v>
      </c>
      <c r="J81" s="251">
        <v>0</v>
      </c>
      <c r="K81" s="251">
        <v>0</v>
      </c>
      <c r="L81" s="253">
        <v>0</v>
      </c>
      <c r="M81" s="251">
        <v>0</v>
      </c>
      <c r="N81" s="251">
        <v>0</v>
      </c>
      <c r="O81" s="252">
        <v>0</v>
      </c>
      <c r="P81" s="251">
        <v>0</v>
      </c>
      <c r="Q81" s="251">
        <f t="shared" ref="Q81:U81" si="61">SUM(Q75:Q80)</f>
        <v>0</v>
      </c>
      <c r="R81" s="251">
        <f t="shared" si="61"/>
        <v>0</v>
      </c>
      <c r="S81" s="251">
        <f t="shared" si="61"/>
        <v>0</v>
      </c>
      <c r="T81" s="251">
        <f t="shared" si="61"/>
        <v>0</v>
      </c>
      <c r="U81" s="251">
        <f t="shared" si="61"/>
        <v>0</v>
      </c>
    </row>
    <row r="82" spans="1:21" s="247" customFormat="1" ht="36" hidden="1" customHeight="1">
      <c r="A82" s="522" t="s">
        <v>25</v>
      </c>
      <c r="B82" s="522"/>
      <c r="C82" s="252">
        <f t="shared" si="1"/>
        <v>0</v>
      </c>
      <c r="D82" s="251">
        <f t="shared" si="2"/>
        <v>0</v>
      </c>
      <c r="E82" s="251">
        <f t="shared" ref="E82:O82" si="62">E83+E84</f>
        <v>0</v>
      </c>
      <c r="F82" s="251">
        <f t="shared" si="62"/>
        <v>0</v>
      </c>
      <c r="G82" s="251"/>
      <c r="H82" s="251">
        <f t="shared" si="62"/>
        <v>0</v>
      </c>
      <c r="I82" s="251">
        <f t="shared" si="62"/>
        <v>0</v>
      </c>
      <c r="J82" s="251">
        <f t="shared" si="62"/>
        <v>0</v>
      </c>
      <c r="K82" s="251">
        <f t="shared" si="62"/>
        <v>0</v>
      </c>
      <c r="L82" s="253">
        <f t="shared" si="62"/>
        <v>0</v>
      </c>
      <c r="M82" s="251">
        <f t="shared" si="62"/>
        <v>0</v>
      </c>
      <c r="N82" s="251">
        <f t="shared" si="62"/>
        <v>0</v>
      </c>
      <c r="O82" s="252">
        <f t="shared" si="62"/>
        <v>0</v>
      </c>
      <c r="P82" s="251">
        <v>0</v>
      </c>
      <c r="Q82" s="251">
        <f t="shared" ref="Q82:U82" si="63">SUM(Q76:Q81)</f>
        <v>0</v>
      </c>
      <c r="R82" s="251">
        <f t="shared" si="63"/>
        <v>0</v>
      </c>
      <c r="S82" s="251">
        <f t="shared" si="63"/>
        <v>0</v>
      </c>
      <c r="T82" s="251">
        <f t="shared" si="63"/>
        <v>0</v>
      </c>
      <c r="U82" s="251">
        <f t="shared" si="63"/>
        <v>0</v>
      </c>
    </row>
    <row r="83" spans="1:21" s="247" customFormat="1" ht="69.75" hidden="1">
      <c r="A83" s="243">
        <v>45</v>
      </c>
      <c r="B83" s="243" t="s">
        <v>75</v>
      </c>
      <c r="C83" s="252">
        <f t="shared" si="1"/>
        <v>0</v>
      </c>
      <c r="D83" s="251">
        <f t="shared" si="2"/>
        <v>0</v>
      </c>
      <c r="E83" s="251">
        <v>0</v>
      </c>
      <c r="F83" s="251">
        <v>0</v>
      </c>
      <c r="G83" s="251"/>
      <c r="H83" s="251">
        <v>0</v>
      </c>
      <c r="I83" s="251">
        <v>0</v>
      </c>
      <c r="J83" s="251">
        <v>0</v>
      </c>
      <c r="K83" s="251">
        <v>0</v>
      </c>
      <c r="L83" s="253">
        <v>0</v>
      </c>
      <c r="M83" s="251">
        <v>0</v>
      </c>
      <c r="N83" s="251">
        <v>0</v>
      </c>
      <c r="O83" s="252">
        <v>0</v>
      </c>
      <c r="P83" s="251">
        <v>0</v>
      </c>
      <c r="Q83" s="251">
        <f t="shared" ref="Q83:U83" si="64">SUM(Q77:Q82)</f>
        <v>0</v>
      </c>
      <c r="R83" s="251">
        <f t="shared" si="64"/>
        <v>0</v>
      </c>
      <c r="S83" s="251">
        <f t="shared" si="64"/>
        <v>0</v>
      </c>
      <c r="T83" s="251">
        <f t="shared" si="64"/>
        <v>0</v>
      </c>
      <c r="U83" s="251">
        <f t="shared" si="64"/>
        <v>0</v>
      </c>
    </row>
    <row r="84" spans="1:21" s="247" customFormat="1" ht="69.75" hidden="1">
      <c r="A84" s="243">
        <v>46</v>
      </c>
      <c r="B84" s="243" t="s">
        <v>76</v>
      </c>
      <c r="C84" s="252">
        <f t="shared" si="1"/>
        <v>0</v>
      </c>
      <c r="D84" s="251">
        <f t="shared" si="2"/>
        <v>0</v>
      </c>
      <c r="E84" s="251">
        <v>0</v>
      </c>
      <c r="F84" s="251">
        <v>0</v>
      </c>
      <c r="G84" s="251"/>
      <c r="H84" s="251">
        <v>0</v>
      </c>
      <c r="I84" s="251">
        <v>0</v>
      </c>
      <c r="J84" s="251">
        <v>0</v>
      </c>
      <c r="K84" s="251">
        <v>0</v>
      </c>
      <c r="L84" s="253">
        <v>0</v>
      </c>
      <c r="M84" s="251">
        <v>0</v>
      </c>
      <c r="N84" s="251">
        <v>0</v>
      </c>
      <c r="O84" s="252">
        <v>0</v>
      </c>
      <c r="P84" s="251">
        <v>0</v>
      </c>
      <c r="Q84" s="251">
        <f t="shared" ref="Q84:U84" si="65">SUM(Q78:Q83)</f>
        <v>0</v>
      </c>
      <c r="R84" s="251">
        <f t="shared" si="65"/>
        <v>0</v>
      </c>
      <c r="S84" s="251">
        <f t="shared" si="65"/>
        <v>0</v>
      </c>
      <c r="T84" s="251">
        <f t="shared" si="65"/>
        <v>0</v>
      </c>
      <c r="U84" s="251">
        <f t="shared" si="65"/>
        <v>0</v>
      </c>
    </row>
    <row r="85" spans="1:21" s="247" customFormat="1" ht="37.5" hidden="1" customHeight="1">
      <c r="A85" s="522" t="s">
        <v>26</v>
      </c>
      <c r="B85" s="522"/>
      <c r="C85" s="252">
        <f t="shared" si="1"/>
        <v>2329000</v>
      </c>
      <c r="D85" s="251">
        <f t="shared" si="2"/>
        <v>2329000</v>
      </c>
      <c r="E85" s="251">
        <f t="shared" ref="E85:O85" si="66">E86+E87+E88+E89</f>
        <v>0</v>
      </c>
      <c r="F85" s="251">
        <f t="shared" si="66"/>
        <v>0</v>
      </c>
      <c r="G85" s="251"/>
      <c r="H85" s="251">
        <f t="shared" si="66"/>
        <v>0</v>
      </c>
      <c r="I85" s="251">
        <f t="shared" si="66"/>
        <v>0</v>
      </c>
      <c r="J85" s="251">
        <f t="shared" si="66"/>
        <v>2329000</v>
      </c>
      <c r="K85" s="251">
        <f t="shared" si="66"/>
        <v>0</v>
      </c>
      <c r="L85" s="253">
        <f t="shared" si="66"/>
        <v>0</v>
      </c>
      <c r="M85" s="251">
        <f t="shared" si="66"/>
        <v>0</v>
      </c>
      <c r="N85" s="251">
        <f t="shared" si="66"/>
        <v>0</v>
      </c>
      <c r="O85" s="252">
        <f t="shared" si="66"/>
        <v>0</v>
      </c>
      <c r="P85" s="251">
        <v>0</v>
      </c>
      <c r="Q85" s="251">
        <f t="shared" ref="Q85:U85" si="67">SUM(Q79:Q84)</f>
        <v>0</v>
      </c>
      <c r="R85" s="251">
        <f t="shared" si="67"/>
        <v>0</v>
      </c>
      <c r="S85" s="251">
        <f t="shared" si="67"/>
        <v>0</v>
      </c>
      <c r="T85" s="251">
        <f t="shared" si="67"/>
        <v>0</v>
      </c>
      <c r="U85" s="251">
        <f t="shared" si="67"/>
        <v>0</v>
      </c>
    </row>
    <row r="86" spans="1:21" s="247" customFormat="1" ht="46.5" hidden="1">
      <c r="A86" s="243">
        <v>47</v>
      </c>
      <c r="B86" s="243" t="s">
        <v>78</v>
      </c>
      <c r="C86" s="252">
        <f t="shared" si="1"/>
        <v>2329000</v>
      </c>
      <c r="D86" s="251">
        <f t="shared" si="2"/>
        <v>2329000</v>
      </c>
      <c r="E86" s="251">
        <v>0</v>
      </c>
      <c r="F86" s="251">
        <v>0</v>
      </c>
      <c r="G86" s="251"/>
      <c r="H86" s="251">
        <v>0</v>
      </c>
      <c r="I86" s="251">
        <v>0</v>
      </c>
      <c r="J86" s="251">
        <v>2329000</v>
      </c>
      <c r="K86" s="251">
        <v>0</v>
      </c>
      <c r="L86" s="253">
        <v>0</v>
      </c>
      <c r="M86" s="251">
        <v>0</v>
      </c>
      <c r="N86" s="251">
        <v>0</v>
      </c>
      <c r="O86" s="252">
        <v>0</v>
      </c>
      <c r="P86" s="251">
        <v>0</v>
      </c>
      <c r="Q86" s="251">
        <f t="shared" ref="Q86:U86" si="68">SUM(Q80:Q85)</f>
        <v>0</v>
      </c>
      <c r="R86" s="251">
        <f t="shared" si="68"/>
        <v>0</v>
      </c>
      <c r="S86" s="251">
        <f t="shared" si="68"/>
        <v>0</v>
      </c>
      <c r="T86" s="251">
        <f t="shared" si="68"/>
        <v>0</v>
      </c>
      <c r="U86" s="251">
        <f t="shared" si="68"/>
        <v>0</v>
      </c>
    </row>
    <row r="87" spans="1:21" s="247" customFormat="1" ht="46.5" hidden="1">
      <c r="A87" s="243">
        <v>48</v>
      </c>
      <c r="B87" s="243" t="s">
        <v>79</v>
      </c>
      <c r="C87" s="252">
        <f t="shared" si="1"/>
        <v>0</v>
      </c>
      <c r="D87" s="251">
        <f t="shared" si="2"/>
        <v>0</v>
      </c>
      <c r="E87" s="251">
        <v>0</v>
      </c>
      <c r="F87" s="251">
        <v>0</v>
      </c>
      <c r="G87" s="251"/>
      <c r="H87" s="251">
        <v>0</v>
      </c>
      <c r="I87" s="251">
        <v>0</v>
      </c>
      <c r="J87" s="251">
        <v>0</v>
      </c>
      <c r="K87" s="251">
        <v>0</v>
      </c>
      <c r="L87" s="253">
        <v>0</v>
      </c>
      <c r="M87" s="251">
        <v>0</v>
      </c>
      <c r="N87" s="251">
        <v>0</v>
      </c>
      <c r="O87" s="252">
        <v>0</v>
      </c>
      <c r="P87" s="251">
        <v>0</v>
      </c>
      <c r="Q87" s="251">
        <f t="shared" ref="Q87:U87" si="69">SUM(Q81:Q86)</f>
        <v>0</v>
      </c>
      <c r="R87" s="251">
        <f t="shared" si="69"/>
        <v>0</v>
      </c>
      <c r="S87" s="251">
        <f t="shared" si="69"/>
        <v>0</v>
      </c>
      <c r="T87" s="251">
        <f t="shared" si="69"/>
        <v>0</v>
      </c>
      <c r="U87" s="251">
        <f t="shared" si="69"/>
        <v>0</v>
      </c>
    </row>
    <row r="88" spans="1:21" s="247" customFormat="1" ht="46.5" hidden="1">
      <c r="A88" s="243">
        <v>49</v>
      </c>
      <c r="B88" s="243" t="s">
        <v>80</v>
      </c>
      <c r="C88" s="252">
        <f t="shared" si="1"/>
        <v>0</v>
      </c>
      <c r="D88" s="251">
        <f t="shared" si="2"/>
        <v>0</v>
      </c>
      <c r="E88" s="251">
        <v>0</v>
      </c>
      <c r="F88" s="251">
        <v>0</v>
      </c>
      <c r="G88" s="251"/>
      <c r="H88" s="251">
        <v>0</v>
      </c>
      <c r="I88" s="251">
        <v>0</v>
      </c>
      <c r="J88" s="251">
        <v>0</v>
      </c>
      <c r="K88" s="251">
        <v>0</v>
      </c>
      <c r="L88" s="253">
        <v>0</v>
      </c>
      <c r="M88" s="251">
        <v>0</v>
      </c>
      <c r="N88" s="251">
        <v>0</v>
      </c>
      <c r="O88" s="252">
        <v>0</v>
      </c>
      <c r="P88" s="251">
        <v>0</v>
      </c>
      <c r="Q88" s="251">
        <f t="shared" ref="Q88:U88" si="70">SUM(Q82:Q87)</f>
        <v>0</v>
      </c>
      <c r="R88" s="251">
        <f t="shared" si="70"/>
        <v>0</v>
      </c>
      <c r="S88" s="251">
        <f t="shared" si="70"/>
        <v>0</v>
      </c>
      <c r="T88" s="251">
        <f t="shared" si="70"/>
        <v>0</v>
      </c>
      <c r="U88" s="251">
        <f t="shared" si="70"/>
        <v>0</v>
      </c>
    </row>
    <row r="89" spans="1:21" s="247" customFormat="1" ht="46.5" hidden="1">
      <c r="A89" s="243">
        <v>50</v>
      </c>
      <c r="B89" s="243" t="s">
        <v>77</v>
      </c>
      <c r="C89" s="252">
        <f t="shared" si="1"/>
        <v>0</v>
      </c>
      <c r="D89" s="251">
        <f t="shared" si="2"/>
        <v>0</v>
      </c>
      <c r="E89" s="251">
        <v>0</v>
      </c>
      <c r="F89" s="251">
        <v>0</v>
      </c>
      <c r="G89" s="251"/>
      <c r="H89" s="251">
        <v>0</v>
      </c>
      <c r="I89" s="251">
        <v>0</v>
      </c>
      <c r="J89" s="251">
        <v>0</v>
      </c>
      <c r="K89" s="251">
        <v>0</v>
      </c>
      <c r="L89" s="253">
        <v>0</v>
      </c>
      <c r="M89" s="251">
        <v>0</v>
      </c>
      <c r="N89" s="251">
        <v>0</v>
      </c>
      <c r="O89" s="252">
        <v>0</v>
      </c>
      <c r="P89" s="251">
        <v>0</v>
      </c>
      <c r="Q89" s="251">
        <f t="shared" ref="Q89:U89" si="71">SUM(Q83:Q88)</f>
        <v>0</v>
      </c>
      <c r="R89" s="251">
        <f t="shared" si="71"/>
        <v>0</v>
      </c>
      <c r="S89" s="251">
        <f t="shared" si="71"/>
        <v>0</v>
      </c>
      <c r="T89" s="251">
        <f t="shared" si="71"/>
        <v>0</v>
      </c>
      <c r="U89" s="251">
        <f t="shared" si="71"/>
        <v>0</v>
      </c>
    </row>
    <row r="90" spans="1:21" s="247" customFormat="1" ht="31.5" hidden="1" customHeight="1">
      <c r="A90" s="522" t="s">
        <v>27</v>
      </c>
      <c r="B90" s="522"/>
      <c r="C90" s="252">
        <f t="shared" si="1"/>
        <v>583600</v>
      </c>
      <c r="D90" s="251">
        <f t="shared" si="2"/>
        <v>583600</v>
      </c>
      <c r="E90" s="251">
        <f t="shared" ref="E90:O90" si="72">E91+E92</f>
        <v>0</v>
      </c>
      <c r="F90" s="251">
        <f t="shared" si="72"/>
        <v>583600</v>
      </c>
      <c r="G90" s="251"/>
      <c r="H90" s="251">
        <f t="shared" si="72"/>
        <v>0</v>
      </c>
      <c r="I90" s="251">
        <f t="shared" si="72"/>
        <v>0</v>
      </c>
      <c r="J90" s="251">
        <f t="shared" si="72"/>
        <v>0</v>
      </c>
      <c r="K90" s="251">
        <f t="shared" si="72"/>
        <v>0</v>
      </c>
      <c r="L90" s="253">
        <f t="shared" si="72"/>
        <v>0</v>
      </c>
      <c r="M90" s="251">
        <f t="shared" si="72"/>
        <v>0</v>
      </c>
      <c r="N90" s="251">
        <f t="shared" si="72"/>
        <v>0</v>
      </c>
      <c r="O90" s="252">
        <f t="shared" si="72"/>
        <v>0</v>
      </c>
      <c r="P90" s="251">
        <v>0</v>
      </c>
      <c r="Q90" s="251">
        <f t="shared" ref="Q90:U90" si="73">SUM(Q84:Q89)</f>
        <v>0</v>
      </c>
      <c r="R90" s="251">
        <f t="shared" si="73"/>
        <v>0</v>
      </c>
      <c r="S90" s="251">
        <f t="shared" si="73"/>
        <v>0</v>
      </c>
      <c r="T90" s="251">
        <f t="shared" si="73"/>
        <v>0</v>
      </c>
      <c r="U90" s="251">
        <f t="shared" si="73"/>
        <v>0</v>
      </c>
    </row>
    <row r="91" spans="1:21" s="247" customFormat="1" ht="46.5" hidden="1">
      <c r="A91" s="243">
        <v>51</v>
      </c>
      <c r="B91" s="243" t="s">
        <v>82</v>
      </c>
      <c r="C91" s="252">
        <f t="shared" si="1"/>
        <v>279600</v>
      </c>
      <c r="D91" s="251">
        <f t="shared" si="2"/>
        <v>279600</v>
      </c>
      <c r="E91" s="251">
        <v>0</v>
      </c>
      <c r="F91" s="251">
        <v>279600</v>
      </c>
      <c r="G91" s="251"/>
      <c r="H91" s="251">
        <v>0</v>
      </c>
      <c r="I91" s="251">
        <v>0</v>
      </c>
      <c r="J91" s="251">
        <v>0</v>
      </c>
      <c r="K91" s="251">
        <v>0</v>
      </c>
      <c r="L91" s="253">
        <v>0</v>
      </c>
      <c r="M91" s="251">
        <v>0</v>
      </c>
      <c r="N91" s="251">
        <v>0</v>
      </c>
      <c r="O91" s="252">
        <v>0</v>
      </c>
      <c r="P91" s="251">
        <v>0</v>
      </c>
      <c r="Q91" s="251">
        <f t="shared" ref="Q91:U91" si="74">SUM(Q85:Q90)</f>
        <v>0</v>
      </c>
      <c r="R91" s="251">
        <f t="shared" si="74"/>
        <v>0</v>
      </c>
      <c r="S91" s="251">
        <f t="shared" si="74"/>
        <v>0</v>
      </c>
      <c r="T91" s="251">
        <f t="shared" si="74"/>
        <v>0</v>
      </c>
      <c r="U91" s="251">
        <f t="shared" si="74"/>
        <v>0</v>
      </c>
    </row>
    <row r="92" spans="1:21" s="247" customFormat="1" ht="69.75" hidden="1">
      <c r="A92" s="243">
        <v>52</v>
      </c>
      <c r="B92" s="243" t="s">
        <v>81</v>
      </c>
      <c r="C92" s="252">
        <f t="shared" ref="C92:C155" si="75">D92+M92+O92+Q92+S92+U92</f>
        <v>304000</v>
      </c>
      <c r="D92" s="251">
        <f t="shared" ref="D92:D155" si="76">E92+F92+G92+H92+I92+J92+K92</f>
        <v>304000</v>
      </c>
      <c r="E92" s="251">
        <v>0</v>
      </c>
      <c r="F92" s="251">
        <v>304000</v>
      </c>
      <c r="G92" s="251"/>
      <c r="H92" s="251">
        <v>0</v>
      </c>
      <c r="I92" s="251">
        <v>0</v>
      </c>
      <c r="J92" s="251">
        <v>0</v>
      </c>
      <c r="K92" s="251">
        <v>0</v>
      </c>
      <c r="L92" s="253">
        <v>0</v>
      </c>
      <c r="M92" s="251">
        <v>0</v>
      </c>
      <c r="N92" s="251">
        <v>0</v>
      </c>
      <c r="O92" s="252">
        <v>0</v>
      </c>
      <c r="P92" s="251">
        <v>0</v>
      </c>
      <c r="Q92" s="251">
        <f t="shared" ref="Q92:U92" si="77">SUM(Q86:Q91)</f>
        <v>0</v>
      </c>
      <c r="R92" s="251">
        <f t="shared" si="77"/>
        <v>0</v>
      </c>
      <c r="S92" s="251">
        <f t="shared" si="77"/>
        <v>0</v>
      </c>
      <c r="T92" s="251">
        <f t="shared" si="77"/>
        <v>0</v>
      </c>
      <c r="U92" s="251">
        <f t="shared" si="77"/>
        <v>0</v>
      </c>
    </row>
    <row r="93" spans="1:21" s="247" customFormat="1" ht="31.5" hidden="1" customHeight="1">
      <c r="A93" s="522" t="s">
        <v>28</v>
      </c>
      <c r="B93" s="522"/>
      <c r="C93" s="252">
        <f t="shared" si="75"/>
        <v>718021</v>
      </c>
      <c r="D93" s="251">
        <f t="shared" si="76"/>
        <v>718021</v>
      </c>
      <c r="E93" s="251">
        <f t="shared" ref="E93:O93" si="78">E94+E95+E96+E97+E98+E99</f>
        <v>718021</v>
      </c>
      <c r="F93" s="251">
        <f t="shared" si="78"/>
        <v>0</v>
      </c>
      <c r="G93" s="251"/>
      <c r="H93" s="251">
        <f t="shared" si="78"/>
        <v>0</v>
      </c>
      <c r="I93" s="251">
        <f t="shared" si="78"/>
        <v>0</v>
      </c>
      <c r="J93" s="251">
        <f t="shared" si="78"/>
        <v>0</v>
      </c>
      <c r="K93" s="251">
        <f t="shared" si="78"/>
        <v>0</v>
      </c>
      <c r="L93" s="253">
        <f t="shared" si="78"/>
        <v>0</v>
      </c>
      <c r="M93" s="251">
        <f t="shared" si="78"/>
        <v>0</v>
      </c>
      <c r="N93" s="251">
        <f t="shared" si="78"/>
        <v>0</v>
      </c>
      <c r="O93" s="252">
        <f t="shared" si="78"/>
        <v>0</v>
      </c>
      <c r="P93" s="251">
        <v>0</v>
      </c>
      <c r="Q93" s="251">
        <f t="shared" ref="Q93:U93" si="79">SUM(Q87:Q92)</f>
        <v>0</v>
      </c>
      <c r="R93" s="251">
        <f t="shared" si="79"/>
        <v>0</v>
      </c>
      <c r="S93" s="251">
        <f t="shared" si="79"/>
        <v>0</v>
      </c>
      <c r="T93" s="251">
        <f t="shared" si="79"/>
        <v>0</v>
      </c>
      <c r="U93" s="251">
        <f t="shared" si="79"/>
        <v>0</v>
      </c>
    </row>
    <row r="94" spans="1:21" s="247" customFormat="1" ht="46.5" hidden="1">
      <c r="A94" s="243">
        <v>53</v>
      </c>
      <c r="B94" s="243" t="s">
        <v>83</v>
      </c>
      <c r="C94" s="252">
        <f t="shared" si="75"/>
        <v>0</v>
      </c>
      <c r="D94" s="251">
        <f t="shared" si="76"/>
        <v>0</v>
      </c>
      <c r="E94" s="251">
        <v>0</v>
      </c>
      <c r="F94" s="251">
        <v>0</v>
      </c>
      <c r="G94" s="251"/>
      <c r="H94" s="251">
        <v>0</v>
      </c>
      <c r="I94" s="251">
        <v>0</v>
      </c>
      <c r="J94" s="251">
        <v>0</v>
      </c>
      <c r="K94" s="251">
        <v>0</v>
      </c>
      <c r="L94" s="253">
        <v>0</v>
      </c>
      <c r="M94" s="251">
        <v>0</v>
      </c>
      <c r="N94" s="251">
        <v>0</v>
      </c>
      <c r="O94" s="252">
        <v>0</v>
      </c>
      <c r="P94" s="251">
        <v>0</v>
      </c>
      <c r="Q94" s="251">
        <f t="shared" ref="Q94:U94" si="80">SUM(Q88:Q93)</f>
        <v>0</v>
      </c>
      <c r="R94" s="251">
        <f t="shared" si="80"/>
        <v>0</v>
      </c>
      <c r="S94" s="251">
        <f t="shared" si="80"/>
        <v>0</v>
      </c>
      <c r="T94" s="251">
        <f t="shared" si="80"/>
        <v>0</v>
      </c>
      <c r="U94" s="251">
        <f t="shared" si="80"/>
        <v>0</v>
      </c>
    </row>
    <row r="95" spans="1:21" s="247" customFormat="1" ht="69.75" hidden="1">
      <c r="A95" s="243">
        <v>54</v>
      </c>
      <c r="B95" s="243" t="s">
        <v>84</v>
      </c>
      <c r="C95" s="252">
        <f t="shared" si="75"/>
        <v>124521</v>
      </c>
      <c r="D95" s="251">
        <f t="shared" si="76"/>
        <v>124521</v>
      </c>
      <c r="E95" s="251">
        <v>124521</v>
      </c>
      <c r="F95" s="251">
        <v>0</v>
      </c>
      <c r="G95" s="251"/>
      <c r="H95" s="251">
        <v>0</v>
      </c>
      <c r="I95" s="251">
        <v>0</v>
      </c>
      <c r="J95" s="251">
        <v>0</v>
      </c>
      <c r="K95" s="251">
        <v>0</v>
      </c>
      <c r="L95" s="253">
        <v>0</v>
      </c>
      <c r="M95" s="251">
        <v>0</v>
      </c>
      <c r="N95" s="251">
        <v>0</v>
      </c>
      <c r="O95" s="252">
        <v>0</v>
      </c>
      <c r="P95" s="251">
        <v>0</v>
      </c>
      <c r="Q95" s="251">
        <f t="shared" ref="Q95:U95" si="81">SUM(Q89:Q94)</f>
        <v>0</v>
      </c>
      <c r="R95" s="251">
        <f t="shared" si="81"/>
        <v>0</v>
      </c>
      <c r="S95" s="251">
        <f t="shared" si="81"/>
        <v>0</v>
      </c>
      <c r="T95" s="251">
        <f t="shared" si="81"/>
        <v>0</v>
      </c>
      <c r="U95" s="251">
        <f t="shared" si="81"/>
        <v>0</v>
      </c>
    </row>
    <row r="96" spans="1:21" s="247" customFormat="1" ht="46.5" hidden="1">
      <c r="A96" s="243">
        <v>55</v>
      </c>
      <c r="B96" s="243" t="s">
        <v>85</v>
      </c>
      <c r="C96" s="252">
        <f t="shared" si="75"/>
        <v>0</v>
      </c>
      <c r="D96" s="251">
        <f t="shared" si="76"/>
        <v>0</v>
      </c>
      <c r="E96" s="251">
        <v>0</v>
      </c>
      <c r="F96" s="251">
        <v>0</v>
      </c>
      <c r="G96" s="251"/>
      <c r="H96" s="251">
        <v>0</v>
      </c>
      <c r="I96" s="251">
        <v>0</v>
      </c>
      <c r="J96" s="251">
        <v>0</v>
      </c>
      <c r="K96" s="251">
        <v>0</v>
      </c>
      <c r="L96" s="253">
        <v>0</v>
      </c>
      <c r="M96" s="251">
        <v>0</v>
      </c>
      <c r="N96" s="251">
        <v>0</v>
      </c>
      <c r="O96" s="252">
        <v>0</v>
      </c>
      <c r="P96" s="251">
        <v>0</v>
      </c>
      <c r="Q96" s="251">
        <f t="shared" ref="Q96:U96" si="82">SUM(Q90:Q95)</f>
        <v>0</v>
      </c>
      <c r="R96" s="251">
        <f t="shared" si="82"/>
        <v>0</v>
      </c>
      <c r="S96" s="251">
        <f t="shared" si="82"/>
        <v>0</v>
      </c>
      <c r="T96" s="251">
        <f t="shared" si="82"/>
        <v>0</v>
      </c>
      <c r="U96" s="251">
        <f t="shared" si="82"/>
        <v>0</v>
      </c>
    </row>
    <row r="97" spans="1:21" s="247" customFormat="1" ht="69.75" hidden="1">
      <c r="A97" s="243">
        <v>56</v>
      </c>
      <c r="B97" s="243" t="s">
        <v>86</v>
      </c>
      <c r="C97" s="252">
        <f t="shared" si="75"/>
        <v>593500</v>
      </c>
      <c r="D97" s="251">
        <f t="shared" si="76"/>
        <v>593500</v>
      </c>
      <c r="E97" s="251">
        <v>593500</v>
      </c>
      <c r="F97" s="251">
        <v>0</v>
      </c>
      <c r="G97" s="251"/>
      <c r="H97" s="251">
        <v>0</v>
      </c>
      <c r="I97" s="251">
        <v>0</v>
      </c>
      <c r="J97" s="251">
        <v>0</v>
      </c>
      <c r="K97" s="251">
        <v>0</v>
      </c>
      <c r="L97" s="253">
        <v>0</v>
      </c>
      <c r="M97" s="251">
        <v>0</v>
      </c>
      <c r="N97" s="251">
        <v>0</v>
      </c>
      <c r="O97" s="252">
        <v>0</v>
      </c>
      <c r="P97" s="251">
        <v>0</v>
      </c>
      <c r="Q97" s="251">
        <f t="shared" ref="Q97:U97" si="83">SUM(Q91:Q96)</f>
        <v>0</v>
      </c>
      <c r="R97" s="251">
        <f t="shared" si="83"/>
        <v>0</v>
      </c>
      <c r="S97" s="251">
        <f t="shared" si="83"/>
        <v>0</v>
      </c>
      <c r="T97" s="251">
        <f t="shared" si="83"/>
        <v>0</v>
      </c>
      <c r="U97" s="251">
        <f t="shared" si="83"/>
        <v>0</v>
      </c>
    </row>
    <row r="98" spans="1:21" s="247" customFormat="1" ht="46.5" hidden="1">
      <c r="A98" s="243">
        <v>57</v>
      </c>
      <c r="B98" s="243" t="s">
        <v>87</v>
      </c>
      <c r="C98" s="252">
        <f t="shared" si="75"/>
        <v>0</v>
      </c>
      <c r="D98" s="251">
        <f t="shared" si="76"/>
        <v>0</v>
      </c>
      <c r="E98" s="251">
        <v>0</v>
      </c>
      <c r="F98" s="251">
        <v>0</v>
      </c>
      <c r="G98" s="251"/>
      <c r="H98" s="251">
        <v>0</v>
      </c>
      <c r="I98" s="251">
        <v>0</v>
      </c>
      <c r="J98" s="251">
        <v>0</v>
      </c>
      <c r="K98" s="251">
        <v>0</v>
      </c>
      <c r="L98" s="253">
        <v>0</v>
      </c>
      <c r="M98" s="251">
        <v>0</v>
      </c>
      <c r="N98" s="251">
        <v>0</v>
      </c>
      <c r="O98" s="252">
        <v>0</v>
      </c>
      <c r="P98" s="251">
        <v>0</v>
      </c>
      <c r="Q98" s="251">
        <f t="shared" ref="Q98:U98" si="84">SUM(Q92:Q97)</f>
        <v>0</v>
      </c>
      <c r="R98" s="251">
        <f t="shared" si="84"/>
        <v>0</v>
      </c>
      <c r="S98" s="251">
        <f t="shared" si="84"/>
        <v>0</v>
      </c>
      <c r="T98" s="251">
        <f t="shared" si="84"/>
        <v>0</v>
      </c>
      <c r="U98" s="251">
        <f t="shared" si="84"/>
        <v>0</v>
      </c>
    </row>
    <row r="99" spans="1:21" s="247" customFormat="1" ht="46.5" hidden="1">
      <c r="A99" s="243">
        <v>58</v>
      </c>
      <c r="B99" s="243" t="s">
        <v>88</v>
      </c>
      <c r="C99" s="252">
        <f t="shared" si="75"/>
        <v>0</v>
      </c>
      <c r="D99" s="251">
        <f t="shared" si="76"/>
        <v>0</v>
      </c>
      <c r="E99" s="251">
        <v>0</v>
      </c>
      <c r="F99" s="251">
        <v>0</v>
      </c>
      <c r="G99" s="251"/>
      <c r="H99" s="251">
        <v>0</v>
      </c>
      <c r="I99" s="251">
        <v>0</v>
      </c>
      <c r="J99" s="251">
        <v>0</v>
      </c>
      <c r="K99" s="251">
        <v>0</v>
      </c>
      <c r="L99" s="253">
        <v>0</v>
      </c>
      <c r="M99" s="251">
        <v>0</v>
      </c>
      <c r="N99" s="251">
        <v>0</v>
      </c>
      <c r="O99" s="252">
        <v>0</v>
      </c>
      <c r="P99" s="251">
        <v>0</v>
      </c>
      <c r="Q99" s="251">
        <f t="shared" ref="Q99:U99" si="85">SUM(Q93:Q98)</f>
        <v>0</v>
      </c>
      <c r="R99" s="251">
        <f t="shared" si="85"/>
        <v>0</v>
      </c>
      <c r="S99" s="251">
        <f t="shared" si="85"/>
        <v>0</v>
      </c>
      <c r="T99" s="251">
        <f t="shared" si="85"/>
        <v>0</v>
      </c>
      <c r="U99" s="251">
        <f t="shared" si="85"/>
        <v>0</v>
      </c>
    </row>
    <row r="100" spans="1:21" s="247" customFormat="1" ht="31.5" hidden="1" customHeight="1">
      <c r="A100" s="522" t="s">
        <v>29</v>
      </c>
      <c r="B100" s="522"/>
      <c r="C100" s="252">
        <f t="shared" si="75"/>
        <v>1312185</v>
      </c>
      <c r="D100" s="251">
        <f t="shared" si="76"/>
        <v>1312185</v>
      </c>
      <c r="E100" s="251">
        <f t="shared" ref="E100:O100" si="86">E101+E102+E103</f>
        <v>0</v>
      </c>
      <c r="F100" s="251">
        <f t="shared" si="86"/>
        <v>1312185</v>
      </c>
      <c r="G100" s="251"/>
      <c r="H100" s="251">
        <f t="shared" si="86"/>
        <v>0</v>
      </c>
      <c r="I100" s="251">
        <f t="shared" si="86"/>
        <v>0</v>
      </c>
      <c r="J100" s="251">
        <f t="shared" si="86"/>
        <v>0</v>
      </c>
      <c r="K100" s="251">
        <f t="shared" si="86"/>
        <v>0</v>
      </c>
      <c r="L100" s="253">
        <f t="shared" si="86"/>
        <v>0</v>
      </c>
      <c r="M100" s="251">
        <f t="shared" si="86"/>
        <v>0</v>
      </c>
      <c r="N100" s="251">
        <f t="shared" si="86"/>
        <v>0</v>
      </c>
      <c r="O100" s="252">
        <f t="shared" si="86"/>
        <v>0</v>
      </c>
      <c r="P100" s="251">
        <v>0</v>
      </c>
      <c r="Q100" s="251">
        <f t="shared" ref="Q100:U100" si="87">SUM(Q94:Q99)</f>
        <v>0</v>
      </c>
      <c r="R100" s="251">
        <f t="shared" si="87"/>
        <v>0</v>
      </c>
      <c r="S100" s="251">
        <f t="shared" si="87"/>
        <v>0</v>
      </c>
      <c r="T100" s="251">
        <f t="shared" si="87"/>
        <v>0</v>
      </c>
      <c r="U100" s="251">
        <f t="shared" si="87"/>
        <v>0</v>
      </c>
    </row>
    <row r="101" spans="1:21" s="247" customFormat="1" ht="46.5" hidden="1">
      <c r="A101" s="243">
        <v>59</v>
      </c>
      <c r="B101" s="243" t="s">
        <v>89</v>
      </c>
      <c r="C101" s="252">
        <f t="shared" si="75"/>
        <v>306785</v>
      </c>
      <c r="D101" s="251">
        <f t="shared" si="76"/>
        <v>306785</v>
      </c>
      <c r="E101" s="251">
        <v>0</v>
      </c>
      <c r="F101" s="251">
        <v>306785</v>
      </c>
      <c r="G101" s="251"/>
      <c r="H101" s="251">
        <v>0</v>
      </c>
      <c r="I101" s="251">
        <v>0</v>
      </c>
      <c r="J101" s="251">
        <v>0</v>
      </c>
      <c r="K101" s="251">
        <v>0</v>
      </c>
      <c r="L101" s="253">
        <v>0</v>
      </c>
      <c r="M101" s="251">
        <v>0</v>
      </c>
      <c r="N101" s="251">
        <v>0</v>
      </c>
      <c r="O101" s="252">
        <v>0</v>
      </c>
      <c r="P101" s="251">
        <v>0</v>
      </c>
      <c r="Q101" s="251">
        <f t="shared" ref="Q101:U101" si="88">SUM(Q95:Q100)</f>
        <v>0</v>
      </c>
      <c r="R101" s="251">
        <f t="shared" si="88"/>
        <v>0</v>
      </c>
      <c r="S101" s="251">
        <f t="shared" si="88"/>
        <v>0</v>
      </c>
      <c r="T101" s="251">
        <f t="shared" si="88"/>
        <v>0</v>
      </c>
      <c r="U101" s="251">
        <f t="shared" si="88"/>
        <v>0</v>
      </c>
    </row>
    <row r="102" spans="1:21" s="247" customFormat="1" ht="46.5" hidden="1">
      <c r="A102" s="243">
        <v>60</v>
      </c>
      <c r="B102" s="243" t="s">
        <v>90</v>
      </c>
      <c r="C102" s="252">
        <f t="shared" si="75"/>
        <v>390200</v>
      </c>
      <c r="D102" s="251">
        <f t="shared" si="76"/>
        <v>390200</v>
      </c>
      <c r="E102" s="251">
        <v>0</v>
      </c>
      <c r="F102" s="251">
        <v>390200</v>
      </c>
      <c r="G102" s="251"/>
      <c r="H102" s="251">
        <v>0</v>
      </c>
      <c r="I102" s="251">
        <v>0</v>
      </c>
      <c r="J102" s="251">
        <v>0</v>
      </c>
      <c r="K102" s="251">
        <v>0</v>
      </c>
      <c r="L102" s="253">
        <v>0</v>
      </c>
      <c r="M102" s="251">
        <v>0</v>
      </c>
      <c r="N102" s="251">
        <v>0</v>
      </c>
      <c r="O102" s="252">
        <v>0</v>
      </c>
      <c r="P102" s="251">
        <v>0</v>
      </c>
      <c r="Q102" s="251">
        <f t="shared" ref="Q102:U102" si="89">SUM(Q96:Q101)</f>
        <v>0</v>
      </c>
      <c r="R102" s="251">
        <f t="shared" si="89"/>
        <v>0</v>
      </c>
      <c r="S102" s="251">
        <f t="shared" si="89"/>
        <v>0</v>
      </c>
      <c r="T102" s="251">
        <f t="shared" si="89"/>
        <v>0</v>
      </c>
      <c r="U102" s="251">
        <f t="shared" si="89"/>
        <v>0</v>
      </c>
    </row>
    <row r="103" spans="1:21" s="247" customFormat="1" ht="46.5" hidden="1">
      <c r="A103" s="243">
        <v>61</v>
      </c>
      <c r="B103" s="243" t="s">
        <v>91</v>
      </c>
      <c r="C103" s="252">
        <f t="shared" si="75"/>
        <v>615200</v>
      </c>
      <c r="D103" s="251">
        <f t="shared" si="76"/>
        <v>615200</v>
      </c>
      <c r="E103" s="251">
        <v>0</v>
      </c>
      <c r="F103" s="251">
        <v>615200</v>
      </c>
      <c r="G103" s="251"/>
      <c r="H103" s="251">
        <v>0</v>
      </c>
      <c r="I103" s="251">
        <v>0</v>
      </c>
      <c r="J103" s="251">
        <v>0</v>
      </c>
      <c r="K103" s="251">
        <v>0</v>
      </c>
      <c r="L103" s="253">
        <v>0</v>
      </c>
      <c r="M103" s="251">
        <v>0</v>
      </c>
      <c r="N103" s="251">
        <v>0</v>
      </c>
      <c r="O103" s="252">
        <v>0</v>
      </c>
      <c r="P103" s="251">
        <v>0</v>
      </c>
      <c r="Q103" s="251">
        <f t="shared" ref="Q103:U103" si="90">SUM(Q97:Q102)</f>
        <v>0</v>
      </c>
      <c r="R103" s="251">
        <f t="shared" si="90"/>
        <v>0</v>
      </c>
      <c r="S103" s="251">
        <f t="shared" si="90"/>
        <v>0</v>
      </c>
      <c r="T103" s="251">
        <f t="shared" si="90"/>
        <v>0</v>
      </c>
      <c r="U103" s="251">
        <f t="shared" si="90"/>
        <v>0</v>
      </c>
    </row>
    <row r="104" spans="1:21" s="247" customFormat="1" ht="35.25" hidden="1" customHeight="1">
      <c r="A104" s="522" t="s">
        <v>31</v>
      </c>
      <c r="B104" s="522"/>
      <c r="C104" s="252">
        <f t="shared" si="75"/>
        <v>0</v>
      </c>
      <c r="D104" s="251">
        <f t="shared" si="76"/>
        <v>0</v>
      </c>
      <c r="E104" s="251">
        <f t="shared" ref="E104:O104" si="91">E105+E106+E107+E108</f>
        <v>0</v>
      </c>
      <c r="F104" s="251">
        <f t="shared" si="91"/>
        <v>0</v>
      </c>
      <c r="G104" s="251"/>
      <c r="H104" s="251">
        <f t="shared" si="91"/>
        <v>0</v>
      </c>
      <c r="I104" s="251">
        <f t="shared" si="91"/>
        <v>0</v>
      </c>
      <c r="J104" s="251">
        <f t="shared" si="91"/>
        <v>0</v>
      </c>
      <c r="K104" s="251">
        <f t="shared" si="91"/>
        <v>0</v>
      </c>
      <c r="L104" s="253">
        <f t="shared" si="91"/>
        <v>0</v>
      </c>
      <c r="M104" s="251">
        <f t="shared" si="91"/>
        <v>0</v>
      </c>
      <c r="N104" s="251">
        <f t="shared" si="91"/>
        <v>0</v>
      </c>
      <c r="O104" s="252">
        <f t="shared" si="91"/>
        <v>0</v>
      </c>
      <c r="P104" s="251">
        <v>0</v>
      </c>
      <c r="Q104" s="251">
        <f t="shared" ref="Q104:U104" si="92">SUM(Q98:Q103)</f>
        <v>0</v>
      </c>
      <c r="R104" s="251">
        <f t="shared" si="92"/>
        <v>0</v>
      </c>
      <c r="S104" s="251">
        <f t="shared" si="92"/>
        <v>0</v>
      </c>
      <c r="T104" s="251">
        <f t="shared" si="92"/>
        <v>0</v>
      </c>
      <c r="U104" s="251">
        <f t="shared" si="92"/>
        <v>0</v>
      </c>
    </row>
    <row r="105" spans="1:21" s="247" customFormat="1" ht="69.75" hidden="1">
      <c r="A105" s="243">
        <v>62</v>
      </c>
      <c r="B105" s="243" t="s">
        <v>93</v>
      </c>
      <c r="C105" s="252">
        <f t="shared" si="75"/>
        <v>0</v>
      </c>
      <c r="D105" s="251">
        <f t="shared" si="76"/>
        <v>0</v>
      </c>
      <c r="E105" s="251">
        <v>0</v>
      </c>
      <c r="F105" s="251">
        <v>0</v>
      </c>
      <c r="G105" s="251"/>
      <c r="H105" s="251">
        <v>0</v>
      </c>
      <c r="I105" s="251">
        <v>0</v>
      </c>
      <c r="J105" s="251">
        <v>0</v>
      </c>
      <c r="K105" s="251">
        <v>0</v>
      </c>
      <c r="L105" s="253">
        <v>0</v>
      </c>
      <c r="M105" s="251">
        <v>0</v>
      </c>
      <c r="N105" s="251">
        <v>0</v>
      </c>
      <c r="O105" s="252">
        <v>0</v>
      </c>
      <c r="P105" s="251">
        <v>0</v>
      </c>
      <c r="Q105" s="251">
        <f t="shared" ref="Q105:U105" si="93">SUM(Q99:Q104)</f>
        <v>0</v>
      </c>
      <c r="R105" s="251">
        <f t="shared" si="93"/>
        <v>0</v>
      </c>
      <c r="S105" s="251">
        <f t="shared" si="93"/>
        <v>0</v>
      </c>
      <c r="T105" s="251">
        <f t="shared" si="93"/>
        <v>0</v>
      </c>
      <c r="U105" s="251">
        <f t="shared" si="93"/>
        <v>0</v>
      </c>
    </row>
    <row r="106" spans="1:21" s="247" customFormat="1" ht="69.75" hidden="1">
      <c r="A106" s="243">
        <v>63</v>
      </c>
      <c r="B106" s="243" t="s">
        <v>94</v>
      </c>
      <c r="C106" s="252">
        <f t="shared" si="75"/>
        <v>0</v>
      </c>
      <c r="D106" s="251">
        <f t="shared" si="76"/>
        <v>0</v>
      </c>
      <c r="E106" s="251">
        <v>0</v>
      </c>
      <c r="F106" s="251">
        <v>0</v>
      </c>
      <c r="G106" s="251"/>
      <c r="H106" s="251">
        <v>0</v>
      </c>
      <c r="I106" s="251">
        <v>0</v>
      </c>
      <c r="J106" s="251">
        <v>0</v>
      </c>
      <c r="K106" s="251">
        <v>0</v>
      </c>
      <c r="L106" s="253">
        <v>0</v>
      </c>
      <c r="M106" s="251">
        <v>0</v>
      </c>
      <c r="N106" s="251">
        <v>0</v>
      </c>
      <c r="O106" s="252">
        <v>0</v>
      </c>
      <c r="P106" s="251">
        <v>0</v>
      </c>
      <c r="Q106" s="251">
        <f t="shared" ref="Q106:U106" si="94">SUM(Q100:Q105)</f>
        <v>0</v>
      </c>
      <c r="R106" s="251">
        <f t="shared" si="94"/>
        <v>0</v>
      </c>
      <c r="S106" s="251">
        <f t="shared" si="94"/>
        <v>0</v>
      </c>
      <c r="T106" s="251">
        <f t="shared" si="94"/>
        <v>0</v>
      </c>
      <c r="U106" s="251">
        <f t="shared" si="94"/>
        <v>0</v>
      </c>
    </row>
    <row r="107" spans="1:21" s="247" customFormat="1" ht="69.75" hidden="1">
      <c r="A107" s="243">
        <v>64</v>
      </c>
      <c r="B107" s="243" t="s">
        <v>92</v>
      </c>
      <c r="C107" s="252">
        <f t="shared" si="75"/>
        <v>0</v>
      </c>
      <c r="D107" s="251">
        <f t="shared" si="76"/>
        <v>0</v>
      </c>
      <c r="E107" s="251">
        <v>0</v>
      </c>
      <c r="F107" s="251">
        <v>0</v>
      </c>
      <c r="G107" s="251"/>
      <c r="H107" s="251">
        <v>0</v>
      </c>
      <c r="I107" s="251">
        <v>0</v>
      </c>
      <c r="J107" s="251">
        <v>0</v>
      </c>
      <c r="K107" s="251">
        <v>0</v>
      </c>
      <c r="L107" s="253">
        <v>0</v>
      </c>
      <c r="M107" s="251">
        <v>0</v>
      </c>
      <c r="N107" s="251">
        <v>0</v>
      </c>
      <c r="O107" s="252">
        <v>0</v>
      </c>
      <c r="P107" s="251">
        <v>0</v>
      </c>
      <c r="Q107" s="251">
        <f t="shared" ref="Q107:U107" si="95">SUM(Q101:Q106)</f>
        <v>0</v>
      </c>
      <c r="R107" s="251">
        <f t="shared" si="95"/>
        <v>0</v>
      </c>
      <c r="S107" s="251">
        <f t="shared" si="95"/>
        <v>0</v>
      </c>
      <c r="T107" s="251">
        <f t="shared" si="95"/>
        <v>0</v>
      </c>
      <c r="U107" s="251">
        <f t="shared" si="95"/>
        <v>0</v>
      </c>
    </row>
    <row r="108" spans="1:21" s="247" customFormat="1" ht="46.5" hidden="1">
      <c r="A108" s="243">
        <v>65</v>
      </c>
      <c r="B108" s="243" t="s">
        <v>147</v>
      </c>
      <c r="C108" s="252">
        <f t="shared" si="75"/>
        <v>0</v>
      </c>
      <c r="D108" s="251">
        <f t="shared" si="76"/>
        <v>0</v>
      </c>
      <c r="E108" s="251">
        <v>0</v>
      </c>
      <c r="F108" s="251">
        <v>0</v>
      </c>
      <c r="G108" s="251"/>
      <c r="H108" s="251">
        <v>0</v>
      </c>
      <c r="I108" s="251">
        <v>0</v>
      </c>
      <c r="J108" s="251">
        <v>0</v>
      </c>
      <c r="K108" s="251">
        <v>0</v>
      </c>
      <c r="L108" s="253">
        <v>0</v>
      </c>
      <c r="M108" s="251">
        <v>0</v>
      </c>
      <c r="N108" s="251">
        <v>0</v>
      </c>
      <c r="O108" s="252">
        <v>0</v>
      </c>
      <c r="P108" s="251">
        <v>0</v>
      </c>
      <c r="Q108" s="251">
        <f t="shared" ref="Q108:U108" si="96">SUM(Q102:Q107)</f>
        <v>0</v>
      </c>
      <c r="R108" s="251">
        <f t="shared" si="96"/>
        <v>0</v>
      </c>
      <c r="S108" s="251">
        <f t="shared" si="96"/>
        <v>0</v>
      </c>
      <c r="T108" s="251">
        <f t="shared" si="96"/>
        <v>0</v>
      </c>
      <c r="U108" s="251">
        <f t="shared" si="96"/>
        <v>0</v>
      </c>
    </row>
    <row r="109" spans="1:21" s="247" customFormat="1" ht="34.5" hidden="1" customHeight="1">
      <c r="A109" s="522" t="s">
        <v>32</v>
      </c>
      <c r="B109" s="522"/>
      <c r="C109" s="252">
        <f t="shared" si="75"/>
        <v>0</v>
      </c>
      <c r="D109" s="251">
        <f t="shared" si="76"/>
        <v>0</v>
      </c>
      <c r="E109" s="251">
        <f t="shared" ref="E109:O109" si="97">E110</f>
        <v>0</v>
      </c>
      <c r="F109" s="251">
        <f t="shared" si="97"/>
        <v>0</v>
      </c>
      <c r="G109" s="251"/>
      <c r="H109" s="251">
        <f t="shared" si="97"/>
        <v>0</v>
      </c>
      <c r="I109" s="251">
        <f t="shared" si="97"/>
        <v>0</v>
      </c>
      <c r="J109" s="251">
        <f t="shared" si="97"/>
        <v>0</v>
      </c>
      <c r="K109" s="251">
        <f t="shared" si="97"/>
        <v>0</v>
      </c>
      <c r="L109" s="253">
        <f t="shared" si="97"/>
        <v>0</v>
      </c>
      <c r="M109" s="251">
        <f t="shared" si="97"/>
        <v>0</v>
      </c>
      <c r="N109" s="251">
        <f t="shared" si="97"/>
        <v>0</v>
      </c>
      <c r="O109" s="252">
        <f t="shared" si="97"/>
        <v>0</v>
      </c>
      <c r="P109" s="251">
        <v>0</v>
      </c>
      <c r="Q109" s="251">
        <f t="shared" ref="Q109:U109" si="98">SUM(Q103:Q108)</f>
        <v>0</v>
      </c>
      <c r="R109" s="251">
        <f t="shared" si="98"/>
        <v>0</v>
      </c>
      <c r="S109" s="251">
        <f t="shared" si="98"/>
        <v>0</v>
      </c>
      <c r="T109" s="251">
        <f t="shared" si="98"/>
        <v>0</v>
      </c>
      <c r="U109" s="251">
        <f t="shared" si="98"/>
        <v>0</v>
      </c>
    </row>
    <row r="110" spans="1:21" s="247" customFormat="1" ht="46.5" hidden="1">
      <c r="A110" s="243">
        <v>66</v>
      </c>
      <c r="B110" s="243" t="s">
        <v>141</v>
      </c>
      <c r="C110" s="252">
        <f t="shared" si="75"/>
        <v>0</v>
      </c>
      <c r="D110" s="251">
        <f t="shared" si="76"/>
        <v>0</v>
      </c>
      <c r="E110" s="251">
        <v>0</v>
      </c>
      <c r="F110" s="251">
        <v>0</v>
      </c>
      <c r="G110" s="251"/>
      <c r="H110" s="251">
        <v>0</v>
      </c>
      <c r="I110" s="251">
        <v>0</v>
      </c>
      <c r="J110" s="251">
        <v>0</v>
      </c>
      <c r="K110" s="251">
        <v>0</v>
      </c>
      <c r="L110" s="253">
        <v>0</v>
      </c>
      <c r="M110" s="251">
        <v>0</v>
      </c>
      <c r="N110" s="251">
        <v>0</v>
      </c>
      <c r="O110" s="252">
        <v>0</v>
      </c>
      <c r="P110" s="251">
        <v>0</v>
      </c>
      <c r="Q110" s="251">
        <f t="shared" ref="Q110:U110" si="99">SUM(Q104:Q109)</f>
        <v>0</v>
      </c>
      <c r="R110" s="251">
        <f t="shared" si="99"/>
        <v>0</v>
      </c>
      <c r="S110" s="251">
        <f t="shared" si="99"/>
        <v>0</v>
      </c>
      <c r="T110" s="251">
        <f t="shared" si="99"/>
        <v>0</v>
      </c>
      <c r="U110" s="251">
        <f t="shared" si="99"/>
        <v>0</v>
      </c>
    </row>
    <row r="111" spans="1:21" s="247" customFormat="1" ht="36" hidden="1" customHeight="1">
      <c r="A111" s="522" t="s">
        <v>53</v>
      </c>
      <c r="B111" s="522"/>
      <c r="C111" s="252">
        <f t="shared" si="75"/>
        <v>0</v>
      </c>
      <c r="D111" s="251">
        <f t="shared" si="76"/>
        <v>0</v>
      </c>
      <c r="E111" s="251">
        <f t="shared" ref="E111:O111" si="100">E112+E113+E114+E115+E116</f>
        <v>0</v>
      </c>
      <c r="F111" s="251">
        <f t="shared" si="100"/>
        <v>0</v>
      </c>
      <c r="G111" s="251"/>
      <c r="H111" s="251">
        <f t="shared" si="100"/>
        <v>0</v>
      </c>
      <c r="I111" s="251">
        <f t="shared" si="100"/>
        <v>0</v>
      </c>
      <c r="J111" s="251">
        <f t="shared" si="100"/>
        <v>0</v>
      </c>
      <c r="K111" s="251">
        <f t="shared" si="100"/>
        <v>0</v>
      </c>
      <c r="L111" s="253">
        <f t="shared" si="100"/>
        <v>0</v>
      </c>
      <c r="M111" s="251">
        <f t="shared" si="100"/>
        <v>0</v>
      </c>
      <c r="N111" s="251">
        <f t="shared" si="100"/>
        <v>0</v>
      </c>
      <c r="O111" s="252">
        <f t="shared" si="100"/>
        <v>0</v>
      </c>
      <c r="P111" s="251">
        <v>0</v>
      </c>
      <c r="Q111" s="251">
        <f t="shared" ref="Q111:U111" si="101">SUM(Q105:Q110)</f>
        <v>0</v>
      </c>
      <c r="R111" s="251">
        <f t="shared" si="101"/>
        <v>0</v>
      </c>
      <c r="S111" s="251">
        <f t="shared" si="101"/>
        <v>0</v>
      </c>
      <c r="T111" s="251">
        <f t="shared" si="101"/>
        <v>0</v>
      </c>
      <c r="U111" s="251">
        <f t="shared" si="101"/>
        <v>0</v>
      </c>
    </row>
    <row r="112" spans="1:21" s="247" customFormat="1" ht="46.5" hidden="1">
      <c r="A112" s="243">
        <v>67</v>
      </c>
      <c r="B112" s="243" t="s">
        <v>142</v>
      </c>
      <c r="C112" s="252">
        <f t="shared" si="75"/>
        <v>0</v>
      </c>
      <c r="D112" s="251">
        <f t="shared" si="76"/>
        <v>0</v>
      </c>
      <c r="E112" s="251">
        <v>0</v>
      </c>
      <c r="F112" s="251">
        <v>0</v>
      </c>
      <c r="G112" s="251"/>
      <c r="H112" s="251">
        <v>0</v>
      </c>
      <c r="I112" s="251">
        <v>0</v>
      </c>
      <c r="J112" s="251">
        <v>0</v>
      </c>
      <c r="K112" s="251">
        <v>0</v>
      </c>
      <c r="L112" s="253">
        <v>0</v>
      </c>
      <c r="M112" s="251">
        <v>0</v>
      </c>
      <c r="N112" s="251">
        <v>0</v>
      </c>
      <c r="O112" s="252">
        <v>0</v>
      </c>
      <c r="P112" s="251">
        <v>0</v>
      </c>
      <c r="Q112" s="251">
        <f t="shared" ref="Q112:U112" si="102">SUM(Q106:Q111)</f>
        <v>0</v>
      </c>
      <c r="R112" s="251">
        <f t="shared" si="102"/>
        <v>0</v>
      </c>
      <c r="S112" s="251">
        <f t="shared" si="102"/>
        <v>0</v>
      </c>
      <c r="T112" s="251">
        <f t="shared" si="102"/>
        <v>0</v>
      </c>
      <c r="U112" s="251">
        <f t="shared" si="102"/>
        <v>0</v>
      </c>
    </row>
    <row r="113" spans="1:21" s="247" customFormat="1" ht="46.5" hidden="1">
      <c r="A113" s="243">
        <v>68</v>
      </c>
      <c r="B113" s="243" t="s">
        <v>143</v>
      </c>
      <c r="C113" s="252">
        <f t="shared" si="75"/>
        <v>0</v>
      </c>
      <c r="D113" s="251">
        <f t="shared" si="76"/>
        <v>0</v>
      </c>
      <c r="E113" s="251">
        <v>0</v>
      </c>
      <c r="F113" s="251">
        <v>0</v>
      </c>
      <c r="G113" s="251"/>
      <c r="H113" s="251">
        <v>0</v>
      </c>
      <c r="I113" s="251">
        <v>0</v>
      </c>
      <c r="J113" s="251">
        <v>0</v>
      </c>
      <c r="K113" s="251">
        <v>0</v>
      </c>
      <c r="L113" s="253">
        <v>0</v>
      </c>
      <c r="M113" s="251">
        <v>0</v>
      </c>
      <c r="N113" s="251">
        <v>0</v>
      </c>
      <c r="O113" s="252">
        <v>0</v>
      </c>
      <c r="P113" s="251">
        <v>0</v>
      </c>
      <c r="Q113" s="251">
        <f t="shared" ref="Q113:U113" si="103">SUM(Q107:Q112)</f>
        <v>0</v>
      </c>
      <c r="R113" s="251">
        <f t="shared" si="103"/>
        <v>0</v>
      </c>
      <c r="S113" s="251">
        <f t="shared" si="103"/>
        <v>0</v>
      </c>
      <c r="T113" s="251">
        <f t="shared" si="103"/>
        <v>0</v>
      </c>
      <c r="U113" s="251">
        <f t="shared" si="103"/>
        <v>0</v>
      </c>
    </row>
    <row r="114" spans="1:21" s="247" customFormat="1" ht="46.5" hidden="1">
      <c r="A114" s="243">
        <v>69</v>
      </c>
      <c r="B114" s="243" t="s">
        <v>144</v>
      </c>
      <c r="C114" s="252">
        <f t="shared" si="75"/>
        <v>0</v>
      </c>
      <c r="D114" s="251">
        <f t="shared" si="76"/>
        <v>0</v>
      </c>
      <c r="E114" s="251">
        <v>0</v>
      </c>
      <c r="F114" s="251">
        <v>0</v>
      </c>
      <c r="G114" s="251"/>
      <c r="H114" s="251">
        <v>0</v>
      </c>
      <c r="I114" s="251">
        <v>0</v>
      </c>
      <c r="J114" s="251">
        <v>0</v>
      </c>
      <c r="K114" s="251">
        <v>0</v>
      </c>
      <c r="L114" s="253">
        <v>0</v>
      </c>
      <c r="M114" s="251">
        <v>0</v>
      </c>
      <c r="N114" s="251">
        <v>0</v>
      </c>
      <c r="O114" s="252">
        <v>0</v>
      </c>
      <c r="P114" s="251">
        <v>0</v>
      </c>
      <c r="Q114" s="251">
        <f t="shared" ref="Q114:U114" si="104">SUM(Q108:Q113)</f>
        <v>0</v>
      </c>
      <c r="R114" s="251">
        <f t="shared" si="104"/>
        <v>0</v>
      </c>
      <c r="S114" s="251">
        <f t="shared" si="104"/>
        <v>0</v>
      </c>
      <c r="T114" s="251">
        <f t="shared" si="104"/>
        <v>0</v>
      </c>
      <c r="U114" s="251">
        <f t="shared" si="104"/>
        <v>0</v>
      </c>
    </row>
    <row r="115" spans="1:21" s="247" customFormat="1" ht="46.5" hidden="1">
      <c r="A115" s="243">
        <v>70</v>
      </c>
      <c r="B115" s="243" t="s">
        <v>145</v>
      </c>
      <c r="C115" s="252">
        <f t="shared" si="75"/>
        <v>0</v>
      </c>
      <c r="D115" s="251">
        <f t="shared" si="76"/>
        <v>0</v>
      </c>
      <c r="E115" s="251">
        <v>0</v>
      </c>
      <c r="F115" s="251">
        <v>0</v>
      </c>
      <c r="G115" s="251"/>
      <c r="H115" s="251">
        <v>0</v>
      </c>
      <c r="I115" s="251">
        <v>0</v>
      </c>
      <c r="J115" s="251">
        <v>0</v>
      </c>
      <c r="K115" s="251">
        <v>0</v>
      </c>
      <c r="L115" s="253">
        <v>0</v>
      </c>
      <c r="M115" s="251">
        <v>0</v>
      </c>
      <c r="N115" s="251">
        <v>0</v>
      </c>
      <c r="O115" s="252">
        <v>0</v>
      </c>
      <c r="P115" s="251">
        <v>0</v>
      </c>
      <c r="Q115" s="251">
        <f t="shared" ref="Q115:U115" si="105">SUM(Q109:Q114)</f>
        <v>0</v>
      </c>
      <c r="R115" s="251">
        <f t="shared" si="105"/>
        <v>0</v>
      </c>
      <c r="S115" s="251">
        <f t="shared" si="105"/>
        <v>0</v>
      </c>
      <c r="T115" s="251">
        <f t="shared" si="105"/>
        <v>0</v>
      </c>
      <c r="U115" s="251">
        <f t="shared" si="105"/>
        <v>0</v>
      </c>
    </row>
    <row r="116" spans="1:21" s="247" customFormat="1" ht="46.5" hidden="1">
      <c r="A116" s="243">
        <v>71</v>
      </c>
      <c r="B116" s="243" t="s">
        <v>146</v>
      </c>
      <c r="C116" s="252">
        <f t="shared" si="75"/>
        <v>0</v>
      </c>
      <c r="D116" s="251">
        <f t="shared" si="76"/>
        <v>0</v>
      </c>
      <c r="E116" s="251">
        <v>0</v>
      </c>
      <c r="F116" s="251">
        <v>0</v>
      </c>
      <c r="G116" s="251"/>
      <c r="H116" s="251">
        <v>0</v>
      </c>
      <c r="I116" s="251">
        <v>0</v>
      </c>
      <c r="J116" s="251">
        <v>0</v>
      </c>
      <c r="K116" s="251">
        <v>0</v>
      </c>
      <c r="L116" s="253">
        <v>0</v>
      </c>
      <c r="M116" s="251">
        <v>0</v>
      </c>
      <c r="N116" s="251">
        <v>0</v>
      </c>
      <c r="O116" s="252">
        <v>0</v>
      </c>
      <c r="P116" s="251">
        <v>0</v>
      </c>
      <c r="Q116" s="251">
        <f t="shared" ref="Q116:U116" si="106">SUM(Q110:Q115)</f>
        <v>0</v>
      </c>
      <c r="R116" s="251">
        <f t="shared" si="106"/>
        <v>0</v>
      </c>
      <c r="S116" s="251">
        <f t="shared" si="106"/>
        <v>0</v>
      </c>
      <c r="T116" s="251">
        <f t="shared" si="106"/>
        <v>0</v>
      </c>
      <c r="U116" s="251">
        <f t="shared" si="106"/>
        <v>0</v>
      </c>
    </row>
    <row r="117" spans="1:21" s="247" customFormat="1" ht="32.25" hidden="1" customHeight="1">
      <c r="A117" s="522" t="s">
        <v>150</v>
      </c>
      <c r="B117" s="522"/>
      <c r="C117" s="252">
        <f t="shared" si="75"/>
        <v>0</v>
      </c>
      <c r="D117" s="251">
        <f t="shared" si="76"/>
        <v>0</v>
      </c>
      <c r="E117" s="251">
        <f t="shared" ref="E117:O117" si="107">E118+E119+E120</f>
        <v>0</v>
      </c>
      <c r="F117" s="251">
        <f t="shared" si="107"/>
        <v>0</v>
      </c>
      <c r="G117" s="251"/>
      <c r="H117" s="251">
        <f t="shared" si="107"/>
        <v>0</v>
      </c>
      <c r="I117" s="251">
        <f t="shared" si="107"/>
        <v>0</v>
      </c>
      <c r="J117" s="251">
        <f t="shared" si="107"/>
        <v>0</v>
      </c>
      <c r="K117" s="251">
        <f t="shared" si="107"/>
        <v>0</v>
      </c>
      <c r="L117" s="253">
        <f t="shared" si="107"/>
        <v>0</v>
      </c>
      <c r="M117" s="251">
        <f t="shared" si="107"/>
        <v>0</v>
      </c>
      <c r="N117" s="251">
        <f t="shared" si="107"/>
        <v>0</v>
      </c>
      <c r="O117" s="252">
        <f t="shared" si="107"/>
        <v>0</v>
      </c>
      <c r="P117" s="251">
        <v>0</v>
      </c>
      <c r="Q117" s="251">
        <f t="shared" ref="Q117:U117" si="108">SUM(Q111:Q116)</f>
        <v>0</v>
      </c>
      <c r="R117" s="251">
        <f t="shared" si="108"/>
        <v>0</v>
      </c>
      <c r="S117" s="251">
        <f t="shared" si="108"/>
        <v>0</v>
      </c>
      <c r="T117" s="251">
        <f t="shared" si="108"/>
        <v>0</v>
      </c>
      <c r="U117" s="251">
        <f t="shared" si="108"/>
        <v>0</v>
      </c>
    </row>
    <row r="118" spans="1:21" s="247" customFormat="1" ht="46.5" hidden="1">
      <c r="A118" s="243">
        <v>72</v>
      </c>
      <c r="B118" s="243" t="s">
        <v>97</v>
      </c>
      <c r="C118" s="252">
        <f t="shared" si="75"/>
        <v>0</v>
      </c>
      <c r="D118" s="251">
        <f t="shared" si="76"/>
        <v>0</v>
      </c>
      <c r="E118" s="251">
        <v>0</v>
      </c>
      <c r="F118" s="251">
        <v>0</v>
      </c>
      <c r="G118" s="251"/>
      <c r="H118" s="251">
        <v>0</v>
      </c>
      <c r="I118" s="251">
        <v>0</v>
      </c>
      <c r="J118" s="251">
        <v>0</v>
      </c>
      <c r="K118" s="251">
        <v>0</v>
      </c>
      <c r="L118" s="253">
        <v>0</v>
      </c>
      <c r="M118" s="251">
        <v>0</v>
      </c>
      <c r="N118" s="251">
        <v>0</v>
      </c>
      <c r="O118" s="252">
        <v>0</v>
      </c>
      <c r="P118" s="251">
        <v>0</v>
      </c>
      <c r="Q118" s="251">
        <f t="shared" ref="Q118:U118" si="109">SUM(Q112:Q117)</f>
        <v>0</v>
      </c>
      <c r="R118" s="251">
        <f t="shared" si="109"/>
        <v>0</v>
      </c>
      <c r="S118" s="251">
        <f t="shared" si="109"/>
        <v>0</v>
      </c>
      <c r="T118" s="251">
        <f t="shared" si="109"/>
        <v>0</v>
      </c>
      <c r="U118" s="251">
        <f t="shared" si="109"/>
        <v>0</v>
      </c>
    </row>
    <row r="119" spans="1:21" s="247" customFormat="1" ht="46.5" hidden="1">
      <c r="A119" s="243">
        <v>73</v>
      </c>
      <c r="B119" s="243" t="s">
        <v>95</v>
      </c>
      <c r="C119" s="252">
        <f t="shared" si="75"/>
        <v>0</v>
      </c>
      <c r="D119" s="251">
        <f t="shared" si="76"/>
        <v>0</v>
      </c>
      <c r="E119" s="251">
        <v>0</v>
      </c>
      <c r="F119" s="251">
        <v>0</v>
      </c>
      <c r="G119" s="251"/>
      <c r="H119" s="251">
        <v>0</v>
      </c>
      <c r="I119" s="251">
        <v>0</v>
      </c>
      <c r="J119" s="251">
        <v>0</v>
      </c>
      <c r="K119" s="251">
        <v>0</v>
      </c>
      <c r="L119" s="253">
        <v>0</v>
      </c>
      <c r="M119" s="251">
        <v>0</v>
      </c>
      <c r="N119" s="251">
        <v>0</v>
      </c>
      <c r="O119" s="252">
        <v>0</v>
      </c>
      <c r="P119" s="251">
        <v>0</v>
      </c>
      <c r="Q119" s="251">
        <f t="shared" ref="Q119:U119" si="110">SUM(Q113:Q118)</f>
        <v>0</v>
      </c>
      <c r="R119" s="251">
        <f t="shared" si="110"/>
        <v>0</v>
      </c>
      <c r="S119" s="251">
        <f t="shared" si="110"/>
        <v>0</v>
      </c>
      <c r="T119" s="251">
        <f t="shared" si="110"/>
        <v>0</v>
      </c>
      <c r="U119" s="251">
        <f t="shared" si="110"/>
        <v>0</v>
      </c>
    </row>
    <row r="120" spans="1:21" s="247" customFormat="1" ht="46.5" hidden="1">
      <c r="A120" s="243">
        <v>74</v>
      </c>
      <c r="B120" s="243" t="s">
        <v>96</v>
      </c>
      <c r="C120" s="252">
        <f t="shared" si="75"/>
        <v>0</v>
      </c>
      <c r="D120" s="251">
        <f t="shared" si="76"/>
        <v>0</v>
      </c>
      <c r="E120" s="251">
        <v>0</v>
      </c>
      <c r="F120" s="251">
        <v>0</v>
      </c>
      <c r="G120" s="251"/>
      <c r="H120" s="251">
        <v>0</v>
      </c>
      <c r="I120" s="251">
        <v>0</v>
      </c>
      <c r="J120" s="251">
        <v>0</v>
      </c>
      <c r="K120" s="251">
        <v>0</v>
      </c>
      <c r="L120" s="253">
        <v>0</v>
      </c>
      <c r="M120" s="251">
        <v>0</v>
      </c>
      <c r="N120" s="251">
        <v>0</v>
      </c>
      <c r="O120" s="252">
        <v>0</v>
      </c>
      <c r="P120" s="251">
        <v>0</v>
      </c>
      <c r="Q120" s="251">
        <f t="shared" ref="Q120:U120" si="111">SUM(Q114:Q119)</f>
        <v>0</v>
      </c>
      <c r="R120" s="251">
        <f t="shared" si="111"/>
        <v>0</v>
      </c>
      <c r="S120" s="251">
        <f t="shared" si="111"/>
        <v>0</v>
      </c>
      <c r="T120" s="251">
        <f t="shared" si="111"/>
        <v>0</v>
      </c>
      <c r="U120" s="251">
        <f t="shared" si="111"/>
        <v>0</v>
      </c>
    </row>
    <row r="121" spans="1:21" s="247" customFormat="1" ht="31.5" hidden="1" customHeight="1">
      <c r="A121" s="522" t="s">
        <v>33</v>
      </c>
      <c r="B121" s="522"/>
      <c r="C121" s="252">
        <f t="shared" si="75"/>
        <v>2783000</v>
      </c>
      <c r="D121" s="251">
        <f t="shared" si="76"/>
        <v>2783000</v>
      </c>
      <c r="E121" s="251">
        <f t="shared" ref="E121:O121" si="112">E122+E123+E124</f>
        <v>1176000</v>
      </c>
      <c r="F121" s="251">
        <f t="shared" si="112"/>
        <v>1607000</v>
      </c>
      <c r="G121" s="251"/>
      <c r="H121" s="251">
        <f t="shared" si="112"/>
        <v>0</v>
      </c>
      <c r="I121" s="251">
        <f t="shared" si="112"/>
        <v>0</v>
      </c>
      <c r="J121" s="251">
        <f t="shared" si="112"/>
        <v>0</v>
      </c>
      <c r="K121" s="251">
        <f t="shared" si="112"/>
        <v>0</v>
      </c>
      <c r="L121" s="253">
        <f t="shared" si="112"/>
        <v>0</v>
      </c>
      <c r="M121" s="251">
        <f t="shared" si="112"/>
        <v>0</v>
      </c>
      <c r="N121" s="251">
        <f t="shared" si="112"/>
        <v>0</v>
      </c>
      <c r="O121" s="252">
        <f t="shared" si="112"/>
        <v>0</v>
      </c>
      <c r="P121" s="251">
        <v>0</v>
      </c>
      <c r="Q121" s="251">
        <f t="shared" ref="Q121:U121" si="113">SUM(Q115:Q120)</f>
        <v>0</v>
      </c>
      <c r="R121" s="251">
        <f t="shared" si="113"/>
        <v>0</v>
      </c>
      <c r="S121" s="251">
        <f t="shared" si="113"/>
        <v>0</v>
      </c>
      <c r="T121" s="251">
        <f t="shared" si="113"/>
        <v>0</v>
      </c>
      <c r="U121" s="251">
        <f t="shared" si="113"/>
        <v>0</v>
      </c>
    </row>
    <row r="122" spans="1:21" s="247" customFormat="1" ht="46.5" hidden="1">
      <c r="A122" s="243">
        <v>75</v>
      </c>
      <c r="B122" s="243" t="s">
        <v>99</v>
      </c>
      <c r="C122" s="252">
        <f t="shared" si="75"/>
        <v>842200</v>
      </c>
      <c r="D122" s="251">
        <f t="shared" si="76"/>
        <v>842200</v>
      </c>
      <c r="E122" s="251">
        <v>0</v>
      </c>
      <c r="F122" s="251">
        <v>842200</v>
      </c>
      <c r="G122" s="251"/>
      <c r="H122" s="251">
        <v>0</v>
      </c>
      <c r="I122" s="251">
        <v>0</v>
      </c>
      <c r="J122" s="251">
        <v>0</v>
      </c>
      <c r="K122" s="251">
        <v>0</v>
      </c>
      <c r="L122" s="253">
        <v>0</v>
      </c>
      <c r="M122" s="251">
        <v>0</v>
      </c>
      <c r="N122" s="251">
        <v>0</v>
      </c>
      <c r="O122" s="252">
        <v>0</v>
      </c>
      <c r="P122" s="251">
        <v>0</v>
      </c>
      <c r="Q122" s="251">
        <f t="shared" ref="Q122:U122" si="114">SUM(Q116:Q121)</f>
        <v>0</v>
      </c>
      <c r="R122" s="251">
        <f t="shared" si="114"/>
        <v>0</v>
      </c>
      <c r="S122" s="251">
        <f t="shared" si="114"/>
        <v>0</v>
      </c>
      <c r="T122" s="251">
        <f t="shared" si="114"/>
        <v>0</v>
      </c>
      <c r="U122" s="251">
        <f t="shared" si="114"/>
        <v>0</v>
      </c>
    </row>
    <row r="123" spans="1:21" s="247" customFormat="1" ht="46.5" hidden="1">
      <c r="A123" s="243">
        <v>76</v>
      </c>
      <c r="B123" s="243" t="s">
        <v>98</v>
      </c>
      <c r="C123" s="252">
        <f t="shared" si="75"/>
        <v>1176000</v>
      </c>
      <c r="D123" s="251">
        <f t="shared" si="76"/>
        <v>1176000</v>
      </c>
      <c r="E123" s="251">
        <v>1176000</v>
      </c>
      <c r="F123" s="251">
        <v>0</v>
      </c>
      <c r="G123" s="251"/>
      <c r="H123" s="251">
        <v>0</v>
      </c>
      <c r="I123" s="251">
        <v>0</v>
      </c>
      <c r="J123" s="251">
        <v>0</v>
      </c>
      <c r="K123" s="251">
        <v>0</v>
      </c>
      <c r="L123" s="253">
        <v>0</v>
      </c>
      <c r="M123" s="251">
        <v>0</v>
      </c>
      <c r="N123" s="251">
        <v>0</v>
      </c>
      <c r="O123" s="252">
        <v>0</v>
      </c>
      <c r="P123" s="251">
        <v>0</v>
      </c>
      <c r="Q123" s="251">
        <f t="shared" ref="Q123:U123" si="115">SUM(Q117:Q122)</f>
        <v>0</v>
      </c>
      <c r="R123" s="251">
        <f t="shared" si="115"/>
        <v>0</v>
      </c>
      <c r="S123" s="251">
        <f t="shared" si="115"/>
        <v>0</v>
      </c>
      <c r="T123" s="251">
        <f t="shared" si="115"/>
        <v>0</v>
      </c>
      <c r="U123" s="251">
        <f t="shared" si="115"/>
        <v>0</v>
      </c>
    </row>
    <row r="124" spans="1:21" s="247" customFormat="1" ht="46.5" hidden="1">
      <c r="A124" s="243">
        <v>77</v>
      </c>
      <c r="B124" s="243" t="s">
        <v>100</v>
      </c>
      <c r="C124" s="252">
        <f t="shared" si="75"/>
        <v>764800</v>
      </c>
      <c r="D124" s="251">
        <f t="shared" si="76"/>
        <v>764800</v>
      </c>
      <c r="E124" s="251">
        <v>0</v>
      </c>
      <c r="F124" s="251">
        <v>764800</v>
      </c>
      <c r="G124" s="251"/>
      <c r="H124" s="251">
        <v>0</v>
      </c>
      <c r="I124" s="251">
        <v>0</v>
      </c>
      <c r="J124" s="251">
        <v>0</v>
      </c>
      <c r="K124" s="251">
        <v>0</v>
      </c>
      <c r="L124" s="253">
        <v>0</v>
      </c>
      <c r="M124" s="251">
        <v>0</v>
      </c>
      <c r="N124" s="251">
        <v>0</v>
      </c>
      <c r="O124" s="252">
        <v>0</v>
      </c>
      <c r="P124" s="251">
        <v>0</v>
      </c>
      <c r="Q124" s="251">
        <f t="shared" ref="Q124:U124" si="116">SUM(Q118:Q123)</f>
        <v>0</v>
      </c>
      <c r="R124" s="251">
        <f t="shared" si="116"/>
        <v>0</v>
      </c>
      <c r="S124" s="251">
        <f t="shared" si="116"/>
        <v>0</v>
      </c>
      <c r="T124" s="251">
        <f t="shared" si="116"/>
        <v>0</v>
      </c>
      <c r="U124" s="251">
        <f t="shared" si="116"/>
        <v>0</v>
      </c>
    </row>
    <row r="125" spans="1:21" s="247" customFormat="1" ht="31.5" hidden="1" customHeight="1">
      <c r="A125" s="522" t="s">
        <v>34</v>
      </c>
      <c r="B125" s="522"/>
      <c r="C125" s="252">
        <f t="shared" si="75"/>
        <v>0</v>
      </c>
      <c r="D125" s="251">
        <f t="shared" si="76"/>
        <v>0</v>
      </c>
      <c r="E125" s="251">
        <f t="shared" ref="E125:O125" si="117">E126+E127+E128</f>
        <v>0</v>
      </c>
      <c r="F125" s="251">
        <f t="shared" si="117"/>
        <v>0</v>
      </c>
      <c r="G125" s="251"/>
      <c r="H125" s="251">
        <f t="shared" si="117"/>
        <v>0</v>
      </c>
      <c r="I125" s="251">
        <f t="shared" si="117"/>
        <v>0</v>
      </c>
      <c r="J125" s="251">
        <f t="shared" si="117"/>
        <v>0</v>
      </c>
      <c r="K125" s="251">
        <f t="shared" si="117"/>
        <v>0</v>
      </c>
      <c r="L125" s="253">
        <f t="shared" si="117"/>
        <v>0</v>
      </c>
      <c r="M125" s="251">
        <f t="shared" si="117"/>
        <v>0</v>
      </c>
      <c r="N125" s="251">
        <f t="shared" si="117"/>
        <v>0</v>
      </c>
      <c r="O125" s="252">
        <f t="shared" si="117"/>
        <v>0</v>
      </c>
      <c r="P125" s="251">
        <v>0</v>
      </c>
      <c r="Q125" s="251">
        <f t="shared" ref="Q125:U125" si="118">SUM(Q119:Q124)</f>
        <v>0</v>
      </c>
      <c r="R125" s="251">
        <f t="shared" si="118"/>
        <v>0</v>
      </c>
      <c r="S125" s="251">
        <f t="shared" si="118"/>
        <v>0</v>
      </c>
      <c r="T125" s="251">
        <f t="shared" si="118"/>
        <v>0</v>
      </c>
      <c r="U125" s="251">
        <f t="shared" si="118"/>
        <v>0</v>
      </c>
    </row>
    <row r="126" spans="1:21" s="247" customFormat="1" ht="46.5" hidden="1">
      <c r="A126" s="243">
        <v>78</v>
      </c>
      <c r="B126" s="243" t="s">
        <v>103</v>
      </c>
      <c r="C126" s="252">
        <f t="shared" si="75"/>
        <v>0</v>
      </c>
      <c r="D126" s="251">
        <f t="shared" si="76"/>
        <v>0</v>
      </c>
      <c r="E126" s="251">
        <v>0</v>
      </c>
      <c r="F126" s="251">
        <v>0</v>
      </c>
      <c r="G126" s="251"/>
      <c r="H126" s="251">
        <v>0</v>
      </c>
      <c r="I126" s="251">
        <v>0</v>
      </c>
      <c r="J126" s="251">
        <v>0</v>
      </c>
      <c r="K126" s="251">
        <v>0</v>
      </c>
      <c r="L126" s="253">
        <v>0</v>
      </c>
      <c r="M126" s="251">
        <v>0</v>
      </c>
      <c r="N126" s="251">
        <v>0</v>
      </c>
      <c r="O126" s="252">
        <v>0</v>
      </c>
      <c r="P126" s="251">
        <v>0</v>
      </c>
      <c r="Q126" s="251">
        <f t="shared" ref="Q126:U126" si="119">SUM(Q120:Q125)</f>
        <v>0</v>
      </c>
      <c r="R126" s="251">
        <f t="shared" si="119"/>
        <v>0</v>
      </c>
      <c r="S126" s="251">
        <f t="shared" si="119"/>
        <v>0</v>
      </c>
      <c r="T126" s="251">
        <f t="shared" si="119"/>
        <v>0</v>
      </c>
      <c r="U126" s="251">
        <f t="shared" si="119"/>
        <v>0</v>
      </c>
    </row>
    <row r="127" spans="1:21" s="247" customFormat="1" ht="46.5" hidden="1">
      <c r="A127" s="243">
        <v>79</v>
      </c>
      <c r="B127" s="243" t="s">
        <v>102</v>
      </c>
      <c r="C127" s="252">
        <f t="shared" si="75"/>
        <v>0</v>
      </c>
      <c r="D127" s="251">
        <f t="shared" si="76"/>
        <v>0</v>
      </c>
      <c r="E127" s="251">
        <v>0</v>
      </c>
      <c r="F127" s="251">
        <v>0</v>
      </c>
      <c r="G127" s="251"/>
      <c r="H127" s="251">
        <v>0</v>
      </c>
      <c r="I127" s="251">
        <v>0</v>
      </c>
      <c r="J127" s="251">
        <v>0</v>
      </c>
      <c r="K127" s="251">
        <v>0</v>
      </c>
      <c r="L127" s="253">
        <v>0</v>
      </c>
      <c r="M127" s="251">
        <v>0</v>
      </c>
      <c r="N127" s="251">
        <v>0</v>
      </c>
      <c r="O127" s="252">
        <v>0</v>
      </c>
      <c r="P127" s="251">
        <v>0</v>
      </c>
      <c r="Q127" s="251">
        <f t="shared" ref="Q127:U127" si="120">SUM(Q121:Q126)</f>
        <v>0</v>
      </c>
      <c r="R127" s="251">
        <f t="shared" si="120"/>
        <v>0</v>
      </c>
      <c r="S127" s="251">
        <f t="shared" si="120"/>
        <v>0</v>
      </c>
      <c r="T127" s="251">
        <f t="shared" si="120"/>
        <v>0</v>
      </c>
      <c r="U127" s="251">
        <f t="shared" si="120"/>
        <v>0</v>
      </c>
    </row>
    <row r="128" spans="1:21" s="247" customFormat="1" ht="46.5" hidden="1">
      <c r="A128" s="243">
        <v>80</v>
      </c>
      <c r="B128" s="243" t="s">
        <v>101</v>
      </c>
      <c r="C128" s="252">
        <f t="shared" si="75"/>
        <v>0</v>
      </c>
      <c r="D128" s="251">
        <f t="shared" si="76"/>
        <v>0</v>
      </c>
      <c r="E128" s="251">
        <v>0</v>
      </c>
      <c r="F128" s="251">
        <v>0</v>
      </c>
      <c r="G128" s="251"/>
      <c r="H128" s="251">
        <v>0</v>
      </c>
      <c r="I128" s="251">
        <v>0</v>
      </c>
      <c r="J128" s="251">
        <v>0</v>
      </c>
      <c r="K128" s="251">
        <v>0</v>
      </c>
      <c r="L128" s="253">
        <v>0</v>
      </c>
      <c r="M128" s="251">
        <v>0</v>
      </c>
      <c r="N128" s="251">
        <v>0</v>
      </c>
      <c r="O128" s="252">
        <v>0</v>
      </c>
      <c r="P128" s="251">
        <v>0</v>
      </c>
      <c r="Q128" s="251">
        <f t="shared" ref="Q128:U128" si="121">SUM(Q122:Q127)</f>
        <v>0</v>
      </c>
      <c r="R128" s="251">
        <f t="shared" si="121"/>
        <v>0</v>
      </c>
      <c r="S128" s="251">
        <f t="shared" si="121"/>
        <v>0</v>
      </c>
      <c r="T128" s="251">
        <f t="shared" si="121"/>
        <v>0</v>
      </c>
      <c r="U128" s="251">
        <f t="shared" si="121"/>
        <v>0</v>
      </c>
    </row>
    <row r="129" spans="1:21" s="247" customFormat="1" ht="31.5" hidden="1" customHeight="1">
      <c r="A129" s="522" t="s">
        <v>36</v>
      </c>
      <c r="B129" s="522"/>
      <c r="C129" s="252">
        <f t="shared" si="75"/>
        <v>678000</v>
      </c>
      <c r="D129" s="251">
        <f t="shared" si="76"/>
        <v>678000</v>
      </c>
      <c r="E129" s="251">
        <f t="shared" ref="E129:O129" si="122">E130+E131</f>
        <v>328000</v>
      </c>
      <c r="F129" s="251">
        <f t="shared" si="122"/>
        <v>350000</v>
      </c>
      <c r="G129" s="251"/>
      <c r="H129" s="251">
        <f t="shared" si="122"/>
        <v>0</v>
      </c>
      <c r="I129" s="251">
        <f t="shared" si="122"/>
        <v>0</v>
      </c>
      <c r="J129" s="251">
        <f t="shared" si="122"/>
        <v>0</v>
      </c>
      <c r="K129" s="251">
        <f t="shared" si="122"/>
        <v>0</v>
      </c>
      <c r="L129" s="253">
        <f t="shared" si="122"/>
        <v>0</v>
      </c>
      <c r="M129" s="251">
        <f t="shared" si="122"/>
        <v>0</v>
      </c>
      <c r="N129" s="251">
        <f t="shared" si="122"/>
        <v>0</v>
      </c>
      <c r="O129" s="252">
        <f t="shared" si="122"/>
        <v>0</v>
      </c>
      <c r="P129" s="251">
        <v>0</v>
      </c>
      <c r="Q129" s="251">
        <f t="shared" ref="Q129:U129" si="123">SUM(Q123:Q128)</f>
        <v>0</v>
      </c>
      <c r="R129" s="251">
        <f t="shared" si="123"/>
        <v>0</v>
      </c>
      <c r="S129" s="251">
        <f t="shared" si="123"/>
        <v>0</v>
      </c>
      <c r="T129" s="251">
        <f t="shared" si="123"/>
        <v>0</v>
      </c>
      <c r="U129" s="251">
        <f t="shared" si="123"/>
        <v>0</v>
      </c>
    </row>
    <row r="130" spans="1:21" s="247" customFormat="1" ht="69.75" hidden="1">
      <c r="A130" s="243">
        <v>81</v>
      </c>
      <c r="B130" s="243" t="s">
        <v>105</v>
      </c>
      <c r="C130" s="252">
        <f t="shared" si="75"/>
        <v>328000</v>
      </c>
      <c r="D130" s="251">
        <f t="shared" si="76"/>
        <v>328000</v>
      </c>
      <c r="E130" s="251">
        <v>328000</v>
      </c>
      <c r="F130" s="251">
        <v>0</v>
      </c>
      <c r="G130" s="251"/>
      <c r="H130" s="251">
        <v>0</v>
      </c>
      <c r="I130" s="251">
        <v>0</v>
      </c>
      <c r="J130" s="251">
        <v>0</v>
      </c>
      <c r="K130" s="251">
        <v>0</v>
      </c>
      <c r="L130" s="253">
        <v>0</v>
      </c>
      <c r="M130" s="251">
        <v>0</v>
      </c>
      <c r="N130" s="251">
        <v>0</v>
      </c>
      <c r="O130" s="252">
        <v>0</v>
      </c>
      <c r="P130" s="251">
        <v>0</v>
      </c>
      <c r="Q130" s="251">
        <f t="shared" ref="Q130:U130" si="124">SUM(Q124:Q129)</f>
        <v>0</v>
      </c>
      <c r="R130" s="251">
        <f t="shared" si="124"/>
        <v>0</v>
      </c>
      <c r="S130" s="251">
        <f t="shared" si="124"/>
        <v>0</v>
      </c>
      <c r="T130" s="251">
        <f t="shared" si="124"/>
        <v>0</v>
      </c>
      <c r="U130" s="251">
        <f t="shared" si="124"/>
        <v>0</v>
      </c>
    </row>
    <row r="131" spans="1:21" s="247" customFormat="1" ht="69.75" hidden="1">
      <c r="A131" s="243">
        <v>82</v>
      </c>
      <c r="B131" s="243" t="s">
        <v>104</v>
      </c>
      <c r="C131" s="252">
        <f t="shared" si="75"/>
        <v>350000</v>
      </c>
      <c r="D131" s="251">
        <f t="shared" si="76"/>
        <v>350000</v>
      </c>
      <c r="E131" s="251">
        <v>0</v>
      </c>
      <c r="F131" s="251">
        <v>350000</v>
      </c>
      <c r="G131" s="251"/>
      <c r="H131" s="251">
        <v>0</v>
      </c>
      <c r="I131" s="251">
        <v>0</v>
      </c>
      <c r="J131" s="251">
        <v>0</v>
      </c>
      <c r="K131" s="251">
        <v>0</v>
      </c>
      <c r="L131" s="253">
        <v>0</v>
      </c>
      <c r="M131" s="251">
        <v>0</v>
      </c>
      <c r="N131" s="251">
        <v>0</v>
      </c>
      <c r="O131" s="252">
        <v>0</v>
      </c>
      <c r="P131" s="251">
        <v>0</v>
      </c>
      <c r="Q131" s="251">
        <f t="shared" ref="Q131:U131" si="125">SUM(Q125:Q130)</f>
        <v>0</v>
      </c>
      <c r="R131" s="251">
        <f t="shared" si="125"/>
        <v>0</v>
      </c>
      <c r="S131" s="251">
        <f t="shared" si="125"/>
        <v>0</v>
      </c>
      <c r="T131" s="251">
        <f t="shared" si="125"/>
        <v>0</v>
      </c>
      <c r="U131" s="251">
        <f t="shared" si="125"/>
        <v>0</v>
      </c>
    </row>
    <row r="132" spans="1:21" s="247" customFormat="1" ht="31.5" hidden="1" customHeight="1">
      <c r="A132" s="522" t="s">
        <v>37</v>
      </c>
      <c r="B132" s="522"/>
      <c r="C132" s="252">
        <f t="shared" si="75"/>
        <v>793926</v>
      </c>
      <c r="D132" s="251">
        <f t="shared" si="76"/>
        <v>793926</v>
      </c>
      <c r="E132" s="251">
        <f t="shared" ref="E132:O132" si="126">E133</f>
        <v>0</v>
      </c>
      <c r="F132" s="251">
        <f t="shared" si="126"/>
        <v>793926</v>
      </c>
      <c r="G132" s="251"/>
      <c r="H132" s="251">
        <f t="shared" si="126"/>
        <v>0</v>
      </c>
      <c r="I132" s="251">
        <f t="shared" si="126"/>
        <v>0</v>
      </c>
      <c r="J132" s="251">
        <f t="shared" si="126"/>
        <v>0</v>
      </c>
      <c r="K132" s="251">
        <f t="shared" si="126"/>
        <v>0</v>
      </c>
      <c r="L132" s="253">
        <f t="shared" si="126"/>
        <v>0</v>
      </c>
      <c r="M132" s="251">
        <f t="shared" si="126"/>
        <v>0</v>
      </c>
      <c r="N132" s="251">
        <f t="shared" si="126"/>
        <v>0</v>
      </c>
      <c r="O132" s="252">
        <f t="shared" si="126"/>
        <v>0</v>
      </c>
      <c r="P132" s="251">
        <v>0</v>
      </c>
      <c r="Q132" s="251">
        <f t="shared" ref="Q132:U132" si="127">SUM(Q126:Q131)</f>
        <v>0</v>
      </c>
      <c r="R132" s="251">
        <f t="shared" si="127"/>
        <v>0</v>
      </c>
      <c r="S132" s="251">
        <f t="shared" si="127"/>
        <v>0</v>
      </c>
      <c r="T132" s="251">
        <f t="shared" si="127"/>
        <v>0</v>
      </c>
      <c r="U132" s="251">
        <f t="shared" si="127"/>
        <v>0</v>
      </c>
    </row>
    <row r="133" spans="1:21" s="247" customFormat="1" ht="46.5" hidden="1">
      <c r="A133" s="243">
        <v>83</v>
      </c>
      <c r="B133" s="243" t="s">
        <v>106</v>
      </c>
      <c r="C133" s="252">
        <f t="shared" si="75"/>
        <v>793926</v>
      </c>
      <c r="D133" s="251">
        <f t="shared" si="76"/>
        <v>793926</v>
      </c>
      <c r="E133" s="251">
        <v>0</v>
      </c>
      <c r="F133" s="251">
        <v>793926</v>
      </c>
      <c r="G133" s="251"/>
      <c r="H133" s="251">
        <v>0</v>
      </c>
      <c r="I133" s="251">
        <v>0</v>
      </c>
      <c r="J133" s="251">
        <v>0</v>
      </c>
      <c r="K133" s="251">
        <v>0</v>
      </c>
      <c r="L133" s="253">
        <v>0</v>
      </c>
      <c r="M133" s="251">
        <v>0</v>
      </c>
      <c r="N133" s="251">
        <v>0</v>
      </c>
      <c r="O133" s="252">
        <v>0</v>
      </c>
      <c r="P133" s="251">
        <v>0</v>
      </c>
      <c r="Q133" s="251">
        <f t="shared" ref="Q133:U133" si="128">SUM(Q127:Q132)</f>
        <v>0</v>
      </c>
      <c r="R133" s="251">
        <f t="shared" si="128"/>
        <v>0</v>
      </c>
      <c r="S133" s="251">
        <f t="shared" si="128"/>
        <v>0</v>
      </c>
      <c r="T133" s="251">
        <f t="shared" si="128"/>
        <v>0</v>
      </c>
      <c r="U133" s="251">
        <f t="shared" si="128"/>
        <v>0</v>
      </c>
    </row>
    <row r="134" spans="1:21" s="247" customFormat="1" ht="33.75" hidden="1" customHeight="1">
      <c r="A134" s="522" t="s">
        <v>38</v>
      </c>
      <c r="B134" s="522"/>
      <c r="C134" s="252">
        <f t="shared" si="75"/>
        <v>0</v>
      </c>
      <c r="D134" s="251">
        <f t="shared" si="76"/>
        <v>0</v>
      </c>
      <c r="E134" s="251">
        <f t="shared" ref="E134:O134" si="129">E135+E136</f>
        <v>0</v>
      </c>
      <c r="F134" s="251">
        <f t="shared" si="129"/>
        <v>0</v>
      </c>
      <c r="G134" s="251"/>
      <c r="H134" s="251">
        <f t="shared" si="129"/>
        <v>0</v>
      </c>
      <c r="I134" s="251">
        <f t="shared" si="129"/>
        <v>0</v>
      </c>
      <c r="J134" s="251">
        <f t="shared" si="129"/>
        <v>0</v>
      </c>
      <c r="K134" s="251">
        <f t="shared" si="129"/>
        <v>0</v>
      </c>
      <c r="L134" s="253">
        <f t="shared" si="129"/>
        <v>0</v>
      </c>
      <c r="M134" s="251">
        <f t="shared" si="129"/>
        <v>0</v>
      </c>
      <c r="N134" s="251">
        <f t="shared" si="129"/>
        <v>0</v>
      </c>
      <c r="O134" s="252">
        <f t="shared" si="129"/>
        <v>0</v>
      </c>
      <c r="P134" s="251">
        <v>0</v>
      </c>
      <c r="Q134" s="251">
        <f t="shared" ref="Q134:U134" si="130">SUM(Q128:Q133)</f>
        <v>0</v>
      </c>
      <c r="R134" s="251">
        <f t="shared" si="130"/>
        <v>0</v>
      </c>
      <c r="S134" s="251">
        <f t="shared" si="130"/>
        <v>0</v>
      </c>
      <c r="T134" s="251">
        <f t="shared" si="130"/>
        <v>0</v>
      </c>
      <c r="U134" s="251">
        <f t="shared" si="130"/>
        <v>0</v>
      </c>
    </row>
    <row r="135" spans="1:21" s="247" customFormat="1" ht="46.5" hidden="1">
      <c r="A135" s="243">
        <v>84</v>
      </c>
      <c r="B135" s="243" t="s">
        <v>148</v>
      </c>
      <c r="C135" s="252">
        <f t="shared" si="75"/>
        <v>0</v>
      </c>
      <c r="D135" s="251">
        <f t="shared" si="76"/>
        <v>0</v>
      </c>
      <c r="E135" s="251">
        <v>0</v>
      </c>
      <c r="F135" s="251">
        <v>0</v>
      </c>
      <c r="G135" s="251"/>
      <c r="H135" s="251">
        <v>0</v>
      </c>
      <c r="I135" s="251">
        <v>0</v>
      </c>
      <c r="J135" s="251">
        <v>0</v>
      </c>
      <c r="K135" s="251">
        <v>0</v>
      </c>
      <c r="L135" s="253">
        <v>0</v>
      </c>
      <c r="M135" s="251">
        <v>0</v>
      </c>
      <c r="N135" s="251">
        <v>0</v>
      </c>
      <c r="O135" s="252">
        <v>0</v>
      </c>
      <c r="P135" s="251">
        <v>0</v>
      </c>
      <c r="Q135" s="251">
        <f t="shared" ref="Q135:U135" si="131">SUM(Q129:Q134)</f>
        <v>0</v>
      </c>
      <c r="R135" s="251">
        <f t="shared" si="131"/>
        <v>0</v>
      </c>
      <c r="S135" s="251">
        <f t="shared" si="131"/>
        <v>0</v>
      </c>
      <c r="T135" s="251">
        <f t="shared" si="131"/>
        <v>0</v>
      </c>
      <c r="U135" s="251">
        <f t="shared" si="131"/>
        <v>0</v>
      </c>
    </row>
    <row r="136" spans="1:21" s="247" customFormat="1" ht="46.5" hidden="1">
      <c r="A136" s="243">
        <v>85</v>
      </c>
      <c r="B136" s="243" t="s">
        <v>107</v>
      </c>
      <c r="C136" s="252">
        <f t="shared" si="75"/>
        <v>0</v>
      </c>
      <c r="D136" s="251">
        <f t="shared" si="76"/>
        <v>0</v>
      </c>
      <c r="E136" s="251">
        <v>0</v>
      </c>
      <c r="F136" s="251">
        <v>0</v>
      </c>
      <c r="G136" s="251"/>
      <c r="H136" s="251">
        <v>0</v>
      </c>
      <c r="I136" s="251">
        <v>0</v>
      </c>
      <c r="J136" s="251">
        <v>0</v>
      </c>
      <c r="K136" s="251">
        <v>0</v>
      </c>
      <c r="L136" s="253">
        <v>0</v>
      </c>
      <c r="M136" s="251">
        <v>0</v>
      </c>
      <c r="N136" s="251">
        <v>0</v>
      </c>
      <c r="O136" s="252">
        <v>0</v>
      </c>
      <c r="P136" s="251">
        <v>0</v>
      </c>
      <c r="Q136" s="251">
        <f t="shared" ref="Q136:U136" si="132">SUM(Q130:Q135)</f>
        <v>0</v>
      </c>
      <c r="R136" s="251">
        <f t="shared" si="132"/>
        <v>0</v>
      </c>
      <c r="S136" s="251">
        <f t="shared" si="132"/>
        <v>0</v>
      </c>
      <c r="T136" s="251">
        <f t="shared" si="132"/>
        <v>0</v>
      </c>
      <c r="U136" s="251">
        <f t="shared" si="132"/>
        <v>0</v>
      </c>
    </row>
    <row r="137" spans="1:21" s="247" customFormat="1" ht="34.5" hidden="1" customHeight="1">
      <c r="A137" s="522" t="s">
        <v>39</v>
      </c>
      <c r="B137" s="522"/>
      <c r="C137" s="252">
        <f t="shared" si="75"/>
        <v>1714728</v>
      </c>
      <c r="D137" s="251">
        <f t="shared" si="76"/>
        <v>1714728</v>
      </c>
      <c r="E137" s="251">
        <f t="shared" ref="E137:O137" si="133">E138+E139+E140</f>
        <v>1714728</v>
      </c>
      <c r="F137" s="251">
        <f t="shared" si="133"/>
        <v>0</v>
      </c>
      <c r="G137" s="251"/>
      <c r="H137" s="251">
        <f t="shared" si="133"/>
        <v>0</v>
      </c>
      <c r="I137" s="251">
        <f t="shared" si="133"/>
        <v>0</v>
      </c>
      <c r="J137" s="251">
        <f t="shared" si="133"/>
        <v>0</v>
      </c>
      <c r="K137" s="251">
        <f t="shared" si="133"/>
        <v>0</v>
      </c>
      <c r="L137" s="253">
        <f t="shared" si="133"/>
        <v>0</v>
      </c>
      <c r="M137" s="251">
        <f t="shared" si="133"/>
        <v>0</v>
      </c>
      <c r="N137" s="251">
        <f t="shared" si="133"/>
        <v>0</v>
      </c>
      <c r="O137" s="252">
        <f t="shared" si="133"/>
        <v>0</v>
      </c>
      <c r="P137" s="251">
        <v>0</v>
      </c>
      <c r="Q137" s="251">
        <f t="shared" ref="Q137:U137" si="134">SUM(Q131:Q136)</f>
        <v>0</v>
      </c>
      <c r="R137" s="251">
        <f t="shared" si="134"/>
        <v>0</v>
      </c>
      <c r="S137" s="251">
        <f t="shared" si="134"/>
        <v>0</v>
      </c>
      <c r="T137" s="251">
        <f t="shared" si="134"/>
        <v>0</v>
      </c>
      <c r="U137" s="251">
        <f t="shared" si="134"/>
        <v>0</v>
      </c>
    </row>
    <row r="138" spans="1:21" s="247" customFormat="1" ht="69.75" hidden="1">
      <c r="A138" s="243">
        <v>86</v>
      </c>
      <c r="B138" s="243" t="s">
        <v>108</v>
      </c>
      <c r="C138" s="252">
        <f t="shared" si="75"/>
        <v>0</v>
      </c>
      <c r="D138" s="251">
        <f t="shared" si="76"/>
        <v>0</v>
      </c>
      <c r="E138" s="251">
        <v>0</v>
      </c>
      <c r="F138" s="251">
        <v>0</v>
      </c>
      <c r="G138" s="251"/>
      <c r="H138" s="251">
        <v>0</v>
      </c>
      <c r="I138" s="251">
        <v>0</v>
      </c>
      <c r="J138" s="251">
        <v>0</v>
      </c>
      <c r="K138" s="251">
        <v>0</v>
      </c>
      <c r="L138" s="253">
        <v>0</v>
      </c>
      <c r="M138" s="251">
        <v>0</v>
      </c>
      <c r="N138" s="251">
        <v>0</v>
      </c>
      <c r="O138" s="252">
        <v>0</v>
      </c>
      <c r="P138" s="251">
        <v>0</v>
      </c>
      <c r="Q138" s="251">
        <f t="shared" ref="Q138:U138" si="135">SUM(Q132:Q137)</f>
        <v>0</v>
      </c>
      <c r="R138" s="251">
        <f t="shared" si="135"/>
        <v>0</v>
      </c>
      <c r="S138" s="251">
        <f t="shared" si="135"/>
        <v>0</v>
      </c>
      <c r="T138" s="251">
        <f t="shared" si="135"/>
        <v>0</v>
      </c>
      <c r="U138" s="251">
        <f t="shared" si="135"/>
        <v>0</v>
      </c>
    </row>
    <row r="139" spans="1:21" s="247" customFormat="1" ht="46.5" hidden="1">
      <c r="A139" s="243">
        <v>87</v>
      </c>
      <c r="B139" s="243" t="s">
        <v>109</v>
      </c>
      <c r="C139" s="252">
        <f t="shared" si="75"/>
        <v>881623</v>
      </c>
      <c r="D139" s="251">
        <f t="shared" si="76"/>
        <v>881623</v>
      </c>
      <c r="E139" s="251">
        <v>881623</v>
      </c>
      <c r="F139" s="251">
        <v>0</v>
      </c>
      <c r="G139" s="251"/>
      <c r="H139" s="251">
        <v>0</v>
      </c>
      <c r="I139" s="251">
        <v>0</v>
      </c>
      <c r="J139" s="251">
        <v>0</v>
      </c>
      <c r="K139" s="251">
        <v>0</v>
      </c>
      <c r="L139" s="253">
        <v>0</v>
      </c>
      <c r="M139" s="251">
        <v>0</v>
      </c>
      <c r="N139" s="251">
        <v>0</v>
      </c>
      <c r="O139" s="252">
        <v>0</v>
      </c>
      <c r="P139" s="251">
        <v>0</v>
      </c>
      <c r="Q139" s="251">
        <f t="shared" ref="Q139:U139" si="136">SUM(Q133:Q138)</f>
        <v>0</v>
      </c>
      <c r="R139" s="251">
        <f t="shared" si="136"/>
        <v>0</v>
      </c>
      <c r="S139" s="251">
        <f t="shared" si="136"/>
        <v>0</v>
      </c>
      <c r="T139" s="251">
        <f t="shared" si="136"/>
        <v>0</v>
      </c>
      <c r="U139" s="251">
        <f t="shared" si="136"/>
        <v>0</v>
      </c>
    </row>
    <row r="140" spans="1:21" s="247" customFormat="1" ht="46.5" hidden="1">
      <c r="A140" s="243">
        <v>88</v>
      </c>
      <c r="B140" s="243" t="s">
        <v>110</v>
      </c>
      <c r="C140" s="252">
        <f t="shared" si="75"/>
        <v>833105</v>
      </c>
      <c r="D140" s="251">
        <f t="shared" si="76"/>
        <v>833105</v>
      </c>
      <c r="E140" s="251">
        <v>833105</v>
      </c>
      <c r="F140" s="251">
        <v>0</v>
      </c>
      <c r="G140" s="251"/>
      <c r="H140" s="251">
        <v>0</v>
      </c>
      <c r="I140" s="251">
        <v>0</v>
      </c>
      <c r="J140" s="251">
        <v>0</v>
      </c>
      <c r="K140" s="251">
        <v>0</v>
      </c>
      <c r="L140" s="253">
        <v>0</v>
      </c>
      <c r="M140" s="251">
        <v>0</v>
      </c>
      <c r="N140" s="251">
        <v>0</v>
      </c>
      <c r="O140" s="252">
        <v>0</v>
      </c>
      <c r="P140" s="251">
        <v>0</v>
      </c>
      <c r="Q140" s="251">
        <f t="shared" ref="Q140:U140" si="137">SUM(Q134:Q139)</f>
        <v>0</v>
      </c>
      <c r="R140" s="251">
        <f t="shared" si="137"/>
        <v>0</v>
      </c>
      <c r="S140" s="251">
        <f t="shared" si="137"/>
        <v>0</v>
      </c>
      <c r="T140" s="251">
        <f t="shared" si="137"/>
        <v>0</v>
      </c>
      <c r="U140" s="251">
        <f t="shared" si="137"/>
        <v>0</v>
      </c>
    </row>
    <row r="141" spans="1:21" s="247" customFormat="1" ht="36" hidden="1" customHeight="1">
      <c r="A141" s="544" t="s">
        <v>41</v>
      </c>
      <c r="B141" s="544"/>
      <c r="C141" s="252">
        <f t="shared" si="75"/>
        <v>1129500</v>
      </c>
      <c r="D141" s="251">
        <f t="shared" si="76"/>
        <v>1129500</v>
      </c>
      <c r="E141" s="251">
        <f t="shared" ref="E141:O141" si="138">E142+E143+E144</f>
        <v>0</v>
      </c>
      <c r="F141" s="251">
        <f t="shared" si="138"/>
        <v>732500</v>
      </c>
      <c r="G141" s="251"/>
      <c r="H141" s="251">
        <f t="shared" si="138"/>
        <v>397000</v>
      </c>
      <c r="I141" s="251">
        <f t="shared" si="138"/>
        <v>0</v>
      </c>
      <c r="J141" s="251">
        <f t="shared" si="138"/>
        <v>0</v>
      </c>
      <c r="K141" s="251">
        <f t="shared" si="138"/>
        <v>0</v>
      </c>
      <c r="L141" s="253">
        <f t="shared" si="138"/>
        <v>0</v>
      </c>
      <c r="M141" s="251">
        <f t="shared" si="138"/>
        <v>0</v>
      </c>
      <c r="N141" s="251">
        <f t="shared" si="138"/>
        <v>0</v>
      </c>
      <c r="O141" s="252">
        <f t="shared" si="138"/>
        <v>0</v>
      </c>
      <c r="P141" s="251">
        <v>0</v>
      </c>
      <c r="Q141" s="251">
        <f t="shared" ref="Q141:U141" si="139">SUM(Q135:Q140)</f>
        <v>0</v>
      </c>
      <c r="R141" s="251">
        <f t="shared" si="139"/>
        <v>0</v>
      </c>
      <c r="S141" s="251">
        <f t="shared" si="139"/>
        <v>0</v>
      </c>
      <c r="T141" s="251">
        <f t="shared" si="139"/>
        <v>0</v>
      </c>
      <c r="U141" s="251">
        <f t="shared" si="139"/>
        <v>0</v>
      </c>
    </row>
    <row r="142" spans="1:21" s="247" customFormat="1" ht="46.5" hidden="1">
      <c r="A142" s="243">
        <v>89</v>
      </c>
      <c r="B142" s="243" t="s">
        <v>111</v>
      </c>
      <c r="C142" s="252">
        <f t="shared" si="75"/>
        <v>409500</v>
      </c>
      <c r="D142" s="251">
        <f t="shared" si="76"/>
        <v>409500</v>
      </c>
      <c r="E142" s="251">
        <v>0</v>
      </c>
      <c r="F142" s="251">
        <v>409500</v>
      </c>
      <c r="G142" s="251"/>
      <c r="H142" s="251">
        <v>0</v>
      </c>
      <c r="I142" s="251">
        <v>0</v>
      </c>
      <c r="J142" s="251">
        <v>0</v>
      </c>
      <c r="K142" s="251">
        <v>0</v>
      </c>
      <c r="L142" s="253">
        <v>0</v>
      </c>
      <c r="M142" s="251">
        <v>0</v>
      </c>
      <c r="N142" s="251">
        <v>0</v>
      </c>
      <c r="O142" s="252">
        <v>0</v>
      </c>
      <c r="P142" s="251">
        <v>0</v>
      </c>
      <c r="Q142" s="251">
        <f t="shared" ref="Q142:U142" si="140">SUM(Q136:Q141)</f>
        <v>0</v>
      </c>
      <c r="R142" s="251">
        <f t="shared" si="140"/>
        <v>0</v>
      </c>
      <c r="S142" s="251">
        <f t="shared" si="140"/>
        <v>0</v>
      </c>
      <c r="T142" s="251">
        <f t="shared" si="140"/>
        <v>0</v>
      </c>
      <c r="U142" s="251">
        <f t="shared" si="140"/>
        <v>0</v>
      </c>
    </row>
    <row r="143" spans="1:21" s="247" customFormat="1" ht="46.5" hidden="1">
      <c r="A143" s="243">
        <v>90</v>
      </c>
      <c r="B143" s="243" t="s">
        <v>112</v>
      </c>
      <c r="C143" s="252">
        <f t="shared" si="75"/>
        <v>397000</v>
      </c>
      <c r="D143" s="251">
        <f t="shared" si="76"/>
        <v>397000</v>
      </c>
      <c r="E143" s="251">
        <v>0</v>
      </c>
      <c r="F143" s="251">
        <v>0</v>
      </c>
      <c r="G143" s="251"/>
      <c r="H143" s="251">
        <v>397000</v>
      </c>
      <c r="I143" s="251">
        <v>0</v>
      </c>
      <c r="J143" s="251">
        <v>0</v>
      </c>
      <c r="K143" s="251">
        <v>0</v>
      </c>
      <c r="L143" s="253">
        <v>0</v>
      </c>
      <c r="M143" s="251">
        <v>0</v>
      </c>
      <c r="N143" s="251">
        <v>0</v>
      </c>
      <c r="O143" s="252">
        <v>0</v>
      </c>
      <c r="P143" s="251">
        <v>0</v>
      </c>
      <c r="Q143" s="251">
        <f t="shared" ref="Q143:U143" si="141">SUM(Q137:Q142)</f>
        <v>0</v>
      </c>
      <c r="R143" s="251">
        <f t="shared" si="141"/>
        <v>0</v>
      </c>
      <c r="S143" s="251">
        <f t="shared" si="141"/>
        <v>0</v>
      </c>
      <c r="T143" s="251">
        <f t="shared" si="141"/>
        <v>0</v>
      </c>
      <c r="U143" s="251">
        <f t="shared" si="141"/>
        <v>0</v>
      </c>
    </row>
    <row r="144" spans="1:21" s="247" customFormat="1" ht="46.5" hidden="1">
      <c r="A144" s="243">
        <v>91</v>
      </c>
      <c r="B144" s="243" t="s">
        <v>113</v>
      </c>
      <c r="C144" s="252">
        <f t="shared" si="75"/>
        <v>323000</v>
      </c>
      <c r="D144" s="251">
        <f t="shared" si="76"/>
        <v>323000</v>
      </c>
      <c r="E144" s="251">
        <v>0</v>
      </c>
      <c r="F144" s="251">
        <v>323000</v>
      </c>
      <c r="G144" s="251"/>
      <c r="H144" s="251">
        <v>0</v>
      </c>
      <c r="I144" s="251">
        <v>0</v>
      </c>
      <c r="J144" s="251">
        <v>0</v>
      </c>
      <c r="K144" s="251">
        <v>0</v>
      </c>
      <c r="L144" s="253">
        <v>0</v>
      </c>
      <c r="M144" s="251">
        <v>0</v>
      </c>
      <c r="N144" s="251">
        <v>0</v>
      </c>
      <c r="O144" s="252">
        <v>0</v>
      </c>
      <c r="P144" s="251">
        <v>0</v>
      </c>
      <c r="Q144" s="251">
        <f t="shared" ref="Q144:U144" si="142">SUM(Q138:Q143)</f>
        <v>0</v>
      </c>
      <c r="R144" s="251">
        <f t="shared" si="142"/>
        <v>0</v>
      </c>
      <c r="S144" s="251">
        <f t="shared" si="142"/>
        <v>0</v>
      </c>
      <c r="T144" s="251">
        <f t="shared" si="142"/>
        <v>0</v>
      </c>
      <c r="U144" s="251">
        <f t="shared" si="142"/>
        <v>0</v>
      </c>
    </row>
    <row r="145" spans="1:21" s="247" customFormat="1" ht="33" hidden="1" customHeight="1">
      <c r="A145" s="522" t="s">
        <v>42</v>
      </c>
      <c r="B145" s="522"/>
      <c r="C145" s="252">
        <f t="shared" si="75"/>
        <v>1394500</v>
      </c>
      <c r="D145" s="251">
        <f t="shared" si="76"/>
        <v>1394500</v>
      </c>
      <c r="E145" s="251">
        <f t="shared" ref="E145:O145" si="143">E146</f>
        <v>0</v>
      </c>
      <c r="F145" s="251">
        <f t="shared" si="143"/>
        <v>1394500</v>
      </c>
      <c r="G145" s="251"/>
      <c r="H145" s="251">
        <f t="shared" si="143"/>
        <v>0</v>
      </c>
      <c r="I145" s="251">
        <f t="shared" si="143"/>
        <v>0</v>
      </c>
      <c r="J145" s="251">
        <f t="shared" si="143"/>
        <v>0</v>
      </c>
      <c r="K145" s="251">
        <f t="shared" si="143"/>
        <v>0</v>
      </c>
      <c r="L145" s="253">
        <f t="shared" si="143"/>
        <v>0</v>
      </c>
      <c r="M145" s="251">
        <f t="shared" si="143"/>
        <v>0</v>
      </c>
      <c r="N145" s="251">
        <f t="shared" si="143"/>
        <v>0</v>
      </c>
      <c r="O145" s="252">
        <f t="shared" si="143"/>
        <v>0</v>
      </c>
      <c r="P145" s="251">
        <v>0</v>
      </c>
      <c r="Q145" s="251">
        <f t="shared" ref="Q145:U145" si="144">SUM(Q139:Q144)</f>
        <v>0</v>
      </c>
      <c r="R145" s="251">
        <f t="shared" si="144"/>
        <v>0</v>
      </c>
      <c r="S145" s="251">
        <f t="shared" si="144"/>
        <v>0</v>
      </c>
      <c r="T145" s="251">
        <f t="shared" si="144"/>
        <v>0</v>
      </c>
      <c r="U145" s="251">
        <f t="shared" si="144"/>
        <v>0</v>
      </c>
    </row>
    <row r="146" spans="1:21" s="247" customFormat="1" ht="46.5" hidden="1">
      <c r="A146" s="243">
        <v>92</v>
      </c>
      <c r="B146" s="243" t="s">
        <v>114</v>
      </c>
      <c r="C146" s="252">
        <f t="shared" si="75"/>
        <v>1394500</v>
      </c>
      <c r="D146" s="251">
        <f t="shared" si="76"/>
        <v>1394500</v>
      </c>
      <c r="E146" s="251">
        <v>0</v>
      </c>
      <c r="F146" s="251">
        <v>1394500</v>
      </c>
      <c r="G146" s="251"/>
      <c r="H146" s="251">
        <v>0</v>
      </c>
      <c r="I146" s="251">
        <v>0</v>
      </c>
      <c r="J146" s="251">
        <v>0</v>
      </c>
      <c r="K146" s="251">
        <v>0</v>
      </c>
      <c r="L146" s="253">
        <v>0</v>
      </c>
      <c r="M146" s="251">
        <v>0</v>
      </c>
      <c r="N146" s="251">
        <v>0</v>
      </c>
      <c r="O146" s="252">
        <v>0</v>
      </c>
      <c r="P146" s="251">
        <v>0</v>
      </c>
      <c r="Q146" s="251">
        <f t="shared" ref="Q146:U146" si="145">SUM(Q140:Q145)</f>
        <v>0</v>
      </c>
      <c r="R146" s="251">
        <f t="shared" si="145"/>
        <v>0</v>
      </c>
      <c r="S146" s="251">
        <f t="shared" si="145"/>
        <v>0</v>
      </c>
      <c r="T146" s="251">
        <f t="shared" si="145"/>
        <v>0</v>
      </c>
      <c r="U146" s="251">
        <f t="shared" si="145"/>
        <v>0</v>
      </c>
    </row>
    <row r="147" spans="1:21" s="247" customFormat="1" ht="31.5" hidden="1" customHeight="1">
      <c r="A147" s="522" t="s">
        <v>43</v>
      </c>
      <c r="B147" s="522"/>
      <c r="C147" s="252">
        <f t="shared" si="75"/>
        <v>1113937</v>
      </c>
      <c r="D147" s="251">
        <f t="shared" si="76"/>
        <v>1113937</v>
      </c>
      <c r="E147" s="251">
        <f t="shared" ref="E147:O147" si="146">E148+E149+E150+E151</f>
        <v>0</v>
      </c>
      <c r="F147" s="251">
        <f t="shared" si="146"/>
        <v>1113937</v>
      </c>
      <c r="G147" s="251"/>
      <c r="H147" s="251">
        <f t="shared" si="146"/>
        <v>0</v>
      </c>
      <c r="I147" s="251">
        <f t="shared" si="146"/>
        <v>0</v>
      </c>
      <c r="J147" s="251">
        <f t="shared" si="146"/>
        <v>0</v>
      </c>
      <c r="K147" s="251">
        <f t="shared" si="146"/>
        <v>0</v>
      </c>
      <c r="L147" s="253">
        <f t="shared" si="146"/>
        <v>0</v>
      </c>
      <c r="M147" s="251">
        <f t="shared" si="146"/>
        <v>0</v>
      </c>
      <c r="N147" s="251">
        <f t="shared" si="146"/>
        <v>0</v>
      </c>
      <c r="O147" s="252">
        <f t="shared" si="146"/>
        <v>0</v>
      </c>
      <c r="P147" s="251">
        <v>0</v>
      </c>
      <c r="Q147" s="251">
        <f t="shared" ref="Q147:U147" si="147">SUM(Q141:Q146)</f>
        <v>0</v>
      </c>
      <c r="R147" s="251">
        <f t="shared" si="147"/>
        <v>0</v>
      </c>
      <c r="S147" s="251">
        <f t="shared" si="147"/>
        <v>0</v>
      </c>
      <c r="T147" s="251">
        <f t="shared" si="147"/>
        <v>0</v>
      </c>
      <c r="U147" s="251">
        <f t="shared" si="147"/>
        <v>0</v>
      </c>
    </row>
    <row r="148" spans="1:21" s="247" customFormat="1" ht="46.5" hidden="1">
      <c r="A148" s="243">
        <v>93</v>
      </c>
      <c r="B148" s="243" t="s">
        <v>115</v>
      </c>
      <c r="C148" s="252">
        <f t="shared" si="75"/>
        <v>0</v>
      </c>
      <c r="D148" s="251">
        <f t="shared" si="76"/>
        <v>0</v>
      </c>
      <c r="E148" s="251">
        <v>0</v>
      </c>
      <c r="F148" s="251">
        <v>0</v>
      </c>
      <c r="G148" s="251"/>
      <c r="H148" s="251">
        <v>0</v>
      </c>
      <c r="I148" s="251">
        <v>0</v>
      </c>
      <c r="J148" s="251">
        <v>0</v>
      </c>
      <c r="K148" s="251">
        <v>0</v>
      </c>
      <c r="L148" s="253">
        <v>0</v>
      </c>
      <c r="M148" s="251">
        <v>0</v>
      </c>
      <c r="N148" s="251">
        <v>0</v>
      </c>
      <c r="O148" s="252">
        <v>0</v>
      </c>
      <c r="P148" s="251">
        <v>0</v>
      </c>
      <c r="Q148" s="251">
        <f t="shared" ref="Q148:U148" si="148">SUM(Q142:Q147)</f>
        <v>0</v>
      </c>
      <c r="R148" s="251">
        <f t="shared" si="148"/>
        <v>0</v>
      </c>
      <c r="S148" s="251">
        <f t="shared" si="148"/>
        <v>0</v>
      </c>
      <c r="T148" s="251">
        <f t="shared" si="148"/>
        <v>0</v>
      </c>
      <c r="U148" s="251">
        <f t="shared" si="148"/>
        <v>0</v>
      </c>
    </row>
    <row r="149" spans="1:21" s="247" customFormat="1" ht="46.5" hidden="1">
      <c r="A149" s="243">
        <v>94</v>
      </c>
      <c r="B149" s="243" t="s">
        <v>118</v>
      </c>
      <c r="C149" s="252">
        <f t="shared" si="75"/>
        <v>0</v>
      </c>
      <c r="D149" s="251">
        <f t="shared" si="76"/>
        <v>0</v>
      </c>
      <c r="E149" s="251">
        <v>0</v>
      </c>
      <c r="F149" s="251">
        <v>0</v>
      </c>
      <c r="G149" s="251"/>
      <c r="H149" s="251">
        <v>0</v>
      </c>
      <c r="I149" s="251">
        <v>0</v>
      </c>
      <c r="J149" s="251">
        <v>0</v>
      </c>
      <c r="K149" s="251">
        <v>0</v>
      </c>
      <c r="L149" s="253">
        <v>0</v>
      </c>
      <c r="M149" s="251">
        <v>0</v>
      </c>
      <c r="N149" s="251">
        <v>0</v>
      </c>
      <c r="O149" s="252">
        <v>0</v>
      </c>
      <c r="P149" s="251">
        <v>0</v>
      </c>
      <c r="Q149" s="251">
        <f t="shared" ref="Q149:U149" si="149">SUM(Q143:Q148)</f>
        <v>0</v>
      </c>
      <c r="R149" s="251">
        <f t="shared" si="149"/>
        <v>0</v>
      </c>
      <c r="S149" s="251">
        <f t="shared" si="149"/>
        <v>0</v>
      </c>
      <c r="T149" s="251">
        <f t="shared" si="149"/>
        <v>0</v>
      </c>
      <c r="U149" s="251">
        <f t="shared" si="149"/>
        <v>0</v>
      </c>
    </row>
    <row r="150" spans="1:21" s="247" customFormat="1" ht="46.5" hidden="1">
      <c r="A150" s="243">
        <v>95</v>
      </c>
      <c r="B150" s="243" t="s">
        <v>116</v>
      </c>
      <c r="C150" s="252">
        <f t="shared" si="75"/>
        <v>0</v>
      </c>
      <c r="D150" s="251">
        <f t="shared" si="76"/>
        <v>0</v>
      </c>
      <c r="E150" s="251">
        <v>0</v>
      </c>
      <c r="F150" s="251">
        <v>0</v>
      </c>
      <c r="G150" s="251"/>
      <c r="H150" s="251">
        <v>0</v>
      </c>
      <c r="I150" s="251">
        <v>0</v>
      </c>
      <c r="J150" s="251">
        <v>0</v>
      </c>
      <c r="K150" s="251">
        <v>0</v>
      </c>
      <c r="L150" s="253">
        <v>0</v>
      </c>
      <c r="M150" s="251">
        <v>0</v>
      </c>
      <c r="N150" s="251">
        <v>0</v>
      </c>
      <c r="O150" s="252">
        <v>0</v>
      </c>
      <c r="P150" s="251">
        <v>0</v>
      </c>
      <c r="Q150" s="251">
        <f t="shared" ref="Q150:U150" si="150">SUM(Q144:Q149)</f>
        <v>0</v>
      </c>
      <c r="R150" s="251">
        <f t="shared" si="150"/>
        <v>0</v>
      </c>
      <c r="S150" s="251">
        <f t="shared" si="150"/>
        <v>0</v>
      </c>
      <c r="T150" s="251">
        <f t="shared" si="150"/>
        <v>0</v>
      </c>
      <c r="U150" s="251">
        <f t="shared" si="150"/>
        <v>0</v>
      </c>
    </row>
    <row r="151" spans="1:21" s="247" customFormat="1" ht="46.5" hidden="1">
      <c r="A151" s="243">
        <v>96</v>
      </c>
      <c r="B151" s="243" t="s">
        <v>117</v>
      </c>
      <c r="C151" s="252">
        <f t="shared" si="75"/>
        <v>1113937</v>
      </c>
      <c r="D151" s="251">
        <f t="shared" si="76"/>
        <v>1113937</v>
      </c>
      <c r="E151" s="251">
        <v>0</v>
      </c>
      <c r="F151" s="251">
        <v>1113937</v>
      </c>
      <c r="G151" s="251"/>
      <c r="H151" s="251">
        <v>0</v>
      </c>
      <c r="I151" s="251">
        <v>0</v>
      </c>
      <c r="J151" s="251">
        <v>0</v>
      </c>
      <c r="K151" s="251">
        <v>0</v>
      </c>
      <c r="L151" s="253">
        <v>0</v>
      </c>
      <c r="M151" s="251">
        <v>0</v>
      </c>
      <c r="N151" s="251">
        <v>0</v>
      </c>
      <c r="O151" s="252">
        <v>0</v>
      </c>
      <c r="P151" s="251">
        <v>0</v>
      </c>
      <c r="Q151" s="251">
        <f t="shared" ref="Q151:U151" si="151">SUM(Q145:Q150)</f>
        <v>0</v>
      </c>
      <c r="R151" s="251">
        <f t="shared" si="151"/>
        <v>0</v>
      </c>
      <c r="S151" s="251">
        <f t="shared" si="151"/>
        <v>0</v>
      </c>
      <c r="T151" s="251">
        <f t="shared" si="151"/>
        <v>0</v>
      </c>
      <c r="U151" s="251">
        <f t="shared" si="151"/>
        <v>0</v>
      </c>
    </row>
    <row r="152" spans="1:21" s="247" customFormat="1" ht="31.5" hidden="1" customHeight="1">
      <c r="A152" s="522" t="s">
        <v>44</v>
      </c>
      <c r="B152" s="522"/>
      <c r="C152" s="252">
        <f t="shared" si="75"/>
        <v>527769</v>
      </c>
      <c r="D152" s="251">
        <f t="shared" si="76"/>
        <v>527769</v>
      </c>
      <c r="E152" s="251">
        <f t="shared" ref="E152:O152" si="152">E153</f>
        <v>0</v>
      </c>
      <c r="F152" s="251">
        <f t="shared" si="152"/>
        <v>527769</v>
      </c>
      <c r="G152" s="251"/>
      <c r="H152" s="251">
        <f t="shared" si="152"/>
        <v>0</v>
      </c>
      <c r="I152" s="251">
        <f t="shared" si="152"/>
        <v>0</v>
      </c>
      <c r="J152" s="251">
        <f t="shared" si="152"/>
        <v>0</v>
      </c>
      <c r="K152" s="251">
        <f t="shared" si="152"/>
        <v>0</v>
      </c>
      <c r="L152" s="253">
        <f t="shared" si="152"/>
        <v>0</v>
      </c>
      <c r="M152" s="251">
        <f t="shared" si="152"/>
        <v>0</v>
      </c>
      <c r="N152" s="251">
        <f t="shared" si="152"/>
        <v>0</v>
      </c>
      <c r="O152" s="252">
        <f t="shared" si="152"/>
        <v>0</v>
      </c>
      <c r="P152" s="251">
        <v>0</v>
      </c>
      <c r="Q152" s="251">
        <f t="shared" ref="Q152:U152" si="153">SUM(Q146:Q151)</f>
        <v>0</v>
      </c>
      <c r="R152" s="251">
        <f t="shared" si="153"/>
        <v>0</v>
      </c>
      <c r="S152" s="251">
        <f t="shared" si="153"/>
        <v>0</v>
      </c>
      <c r="T152" s="251">
        <f t="shared" si="153"/>
        <v>0</v>
      </c>
      <c r="U152" s="251">
        <f t="shared" si="153"/>
        <v>0</v>
      </c>
    </row>
    <row r="153" spans="1:21" s="247" customFormat="1" ht="46.5" hidden="1">
      <c r="A153" s="243">
        <v>97</v>
      </c>
      <c r="B153" s="243" t="s">
        <v>119</v>
      </c>
      <c r="C153" s="252">
        <f t="shared" si="75"/>
        <v>527769</v>
      </c>
      <c r="D153" s="251">
        <f t="shared" si="76"/>
        <v>527769</v>
      </c>
      <c r="E153" s="251">
        <v>0</v>
      </c>
      <c r="F153" s="251">
        <v>527769</v>
      </c>
      <c r="G153" s="251"/>
      <c r="H153" s="251">
        <v>0</v>
      </c>
      <c r="I153" s="251">
        <v>0</v>
      </c>
      <c r="J153" s="251">
        <v>0</v>
      </c>
      <c r="K153" s="251">
        <v>0</v>
      </c>
      <c r="L153" s="253">
        <v>0</v>
      </c>
      <c r="M153" s="251">
        <v>0</v>
      </c>
      <c r="N153" s="251">
        <v>0</v>
      </c>
      <c r="O153" s="252">
        <v>0</v>
      </c>
      <c r="P153" s="251">
        <v>0</v>
      </c>
      <c r="Q153" s="251">
        <f t="shared" ref="Q153:U153" si="154">SUM(Q147:Q152)</f>
        <v>0</v>
      </c>
      <c r="R153" s="251">
        <f t="shared" si="154"/>
        <v>0</v>
      </c>
      <c r="S153" s="251">
        <f t="shared" si="154"/>
        <v>0</v>
      </c>
      <c r="T153" s="251">
        <f t="shared" si="154"/>
        <v>0</v>
      </c>
      <c r="U153" s="251">
        <f t="shared" si="154"/>
        <v>0</v>
      </c>
    </row>
    <row r="154" spans="1:21" s="247" customFormat="1" ht="31.5" hidden="1" customHeight="1">
      <c r="A154" s="544" t="s">
        <v>120</v>
      </c>
      <c r="B154" s="544"/>
      <c r="C154" s="252">
        <f t="shared" si="75"/>
        <v>255700</v>
      </c>
      <c r="D154" s="251">
        <f t="shared" si="76"/>
        <v>255700</v>
      </c>
      <c r="E154" s="251">
        <f t="shared" ref="E154:O154" si="155">E155+E156+E157</f>
        <v>255700</v>
      </c>
      <c r="F154" s="251">
        <f t="shared" si="155"/>
        <v>0</v>
      </c>
      <c r="G154" s="251"/>
      <c r="H154" s="251">
        <f t="shared" si="155"/>
        <v>0</v>
      </c>
      <c r="I154" s="251">
        <f t="shared" si="155"/>
        <v>0</v>
      </c>
      <c r="J154" s="251">
        <f t="shared" si="155"/>
        <v>0</v>
      </c>
      <c r="K154" s="251">
        <f t="shared" si="155"/>
        <v>0</v>
      </c>
      <c r="L154" s="253">
        <f t="shared" si="155"/>
        <v>0</v>
      </c>
      <c r="M154" s="251">
        <f t="shared" si="155"/>
        <v>0</v>
      </c>
      <c r="N154" s="251">
        <f t="shared" si="155"/>
        <v>0</v>
      </c>
      <c r="O154" s="252">
        <f t="shared" si="155"/>
        <v>0</v>
      </c>
      <c r="P154" s="251">
        <v>0</v>
      </c>
      <c r="Q154" s="251">
        <f t="shared" ref="Q154:U154" si="156">SUM(Q148:Q153)</f>
        <v>0</v>
      </c>
      <c r="R154" s="251">
        <f t="shared" si="156"/>
        <v>0</v>
      </c>
      <c r="S154" s="251">
        <f t="shared" si="156"/>
        <v>0</v>
      </c>
      <c r="T154" s="251">
        <f t="shared" si="156"/>
        <v>0</v>
      </c>
      <c r="U154" s="251">
        <f t="shared" si="156"/>
        <v>0</v>
      </c>
    </row>
    <row r="155" spans="1:21" s="247" customFormat="1" ht="46.5" hidden="1">
      <c r="A155" s="243">
        <v>98</v>
      </c>
      <c r="B155" s="243" t="s">
        <v>122</v>
      </c>
      <c r="C155" s="252">
        <f t="shared" si="75"/>
        <v>255700</v>
      </c>
      <c r="D155" s="251">
        <f t="shared" si="76"/>
        <v>255700</v>
      </c>
      <c r="E155" s="251">
        <v>255700</v>
      </c>
      <c r="F155" s="251">
        <v>0</v>
      </c>
      <c r="G155" s="251"/>
      <c r="H155" s="251">
        <v>0</v>
      </c>
      <c r="I155" s="251">
        <v>0</v>
      </c>
      <c r="J155" s="251">
        <v>0</v>
      </c>
      <c r="K155" s="251">
        <v>0</v>
      </c>
      <c r="L155" s="253">
        <v>0</v>
      </c>
      <c r="M155" s="251">
        <v>0</v>
      </c>
      <c r="N155" s="251">
        <v>0</v>
      </c>
      <c r="O155" s="252">
        <v>0</v>
      </c>
      <c r="P155" s="251">
        <v>0</v>
      </c>
      <c r="Q155" s="251">
        <f t="shared" ref="Q155:U155" si="157">SUM(Q149:Q154)</f>
        <v>0</v>
      </c>
      <c r="R155" s="251">
        <f t="shared" si="157"/>
        <v>0</v>
      </c>
      <c r="S155" s="251">
        <f t="shared" si="157"/>
        <v>0</v>
      </c>
      <c r="T155" s="251">
        <f t="shared" si="157"/>
        <v>0</v>
      </c>
      <c r="U155" s="251">
        <f t="shared" si="157"/>
        <v>0</v>
      </c>
    </row>
    <row r="156" spans="1:21" s="247" customFormat="1" ht="46.5" hidden="1">
      <c r="A156" s="243">
        <v>99</v>
      </c>
      <c r="B156" s="243" t="s">
        <v>121</v>
      </c>
      <c r="C156" s="252">
        <f t="shared" ref="C156:C177" si="158">D156+M156+O156+Q156+S156+U156</f>
        <v>0</v>
      </c>
      <c r="D156" s="251">
        <f t="shared" ref="D156:D179" si="159">E156+F156+G156+H156+I156+J156+K156</f>
        <v>0</v>
      </c>
      <c r="E156" s="251">
        <v>0</v>
      </c>
      <c r="F156" s="251">
        <v>0</v>
      </c>
      <c r="G156" s="251"/>
      <c r="H156" s="251">
        <v>0</v>
      </c>
      <c r="I156" s="251">
        <v>0</v>
      </c>
      <c r="J156" s="251">
        <v>0</v>
      </c>
      <c r="K156" s="251">
        <v>0</v>
      </c>
      <c r="L156" s="253">
        <v>0</v>
      </c>
      <c r="M156" s="251">
        <v>0</v>
      </c>
      <c r="N156" s="251">
        <v>0</v>
      </c>
      <c r="O156" s="252">
        <v>0</v>
      </c>
      <c r="P156" s="251">
        <v>0</v>
      </c>
      <c r="Q156" s="251">
        <f t="shared" ref="Q156:U156" si="160">SUM(Q150:Q155)</f>
        <v>0</v>
      </c>
      <c r="R156" s="251">
        <f t="shared" si="160"/>
        <v>0</v>
      </c>
      <c r="S156" s="251">
        <f t="shared" si="160"/>
        <v>0</v>
      </c>
      <c r="T156" s="251">
        <f t="shared" si="160"/>
        <v>0</v>
      </c>
      <c r="U156" s="251">
        <f t="shared" si="160"/>
        <v>0</v>
      </c>
    </row>
    <row r="157" spans="1:21" s="247" customFormat="1" ht="69.75" hidden="1">
      <c r="A157" s="243">
        <v>100</v>
      </c>
      <c r="B157" s="243" t="s">
        <v>123</v>
      </c>
      <c r="C157" s="252">
        <f t="shared" si="158"/>
        <v>0</v>
      </c>
      <c r="D157" s="251">
        <f t="shared" si="159"/>
        <v>0</v>
      </c>
      <c r="E157" s="251">
        <v>0</v>
      </c>
      <c r="F157" s="251">
        <v>0</v>
      </c>
      <c r="G157" s="251"/>
      <c r="H157" s="251">
        <v>0</v>
      </c>
      <c r="I157" s="251">
        <v>0</v>
      </c>
      <c r="J157" s="251">
        <v>0</v>
      </c>
      <c r="K157" s="251">
        <v>0</v>
      </c>
      <c r="L157" s="253">
        <v>0</v>
      </c>
      <c r="M157" s="251">
        <v>0</v>
      </c>
      <c r="N157" s="251">
        <v>0</v>
      </c>
      <c r="O157" s="252">
        <v>0</v>
      </c>
      <c r="P157" s="251">
        <v>0</v>
      </c>
      <c r="Q157" s="251">
        <f t="shared" ref="Q157:U157" si="161">SUM(Q151:Q156)</f>
        <v>0</v>
      </c>
      <c r="R157" s="251">
        <f t="shared" si="161"/>
        <v>0</v>
      </c>
      <c r="S157" s="251">
        <f t="shared" si="161"/>
        <v>0</v>
      </c>
      <c r="T157" s="251">
        <f t="shared" si="161"/>
        <v>0</v>
      </c>
      <c r="U157" s="251">
        <f t="shared" si="161"/>
        <v>0</v>
      </c>
    </row>
    <row r="158" spans="1:21" s="247" customFormat="1" ht="31.5" hidden="1" customHeight="1">
      <c r="A158" s="522" t="s">
        <v>45</v>
      </c>
      <c r="B158" s="522"/>
      <c r="C158" s="252">
        <f t="shared" si="158"/>
        <v>0</v>
      </c>
      <c r="D158" s="251">
        <f t="shared" si="159"/>
        <v>0</v>
      </c>
      <c r="E158" s="251">
        <f t="shared" ref="E158:O158" si="162">E159</f>
        <v>0</v>
      </c>
      <c r="F158" s="251">
        <f t="shared" si="162"/>
        <v>0</v>
      </c>
      <c r="G158" s="251"/>
      <c r="H158" s="251">
        <f t="shared" si="162"/>
        <v>0</v>
      </c>
      <c r="I158" s="251">
        <f t="shared" si="162"/>
        <v>0</v>
      </c>
      <c r="J158" s="251">
        <f t="shared" si="162"/>
        <v>0</v>
      </c>
      <c r="K158" s="251">
        <f t="shared" si="162"/>
        <v>0</v>
      </c>
      <c r="L158" s="253">
        <f t="shared" si="162"/>
        <v>0</v>
      </c>
      <c r="M158" s="251">
        <f t="shared" si="162"/>
        <v>0</v>
      </c>
      <c r="N158" s="251">
        <f t="shared" si="162"/>
        <v>0</v>
      </c>
      <c r="O158" s="252">
        <f t="shared" si="162"/>
        <v>0</v>
      </c>
      <c r="P158" s="251">
        <v>0</v>
      </c>
      <c r="Q158" s="251">
        <f t="shared" ref="Q158:U158" si="163">SUM(Q152:Q157)</f>
        <v>0</v>
      </c>
      <c r="R158" s="251">
        <f t="shared" si="163"/>
        <v>0</v>
      </c>
      <c r="S158" s="251">
        <f t="shared" si="163"/>
        <v>0</v>
      </c>
      <c r="T158" s="251">
        <f t="shared" si="163"/>
        <v>0</v>
      </c>
      <c r="U158" s="251">
        <f t="shared" si="163"/>
        <v>0</v>
      </c>
    </row>
    <row r="159" spans="1:21" s="246" customFormat="1" ht="69.75" hidden="1">
      <c r="A159" s="243">
        <v>101</v>
      </c>
      <c r="B159" s="243" t="s">
        <v>124</v>
      </c>
      <c r="C159" s="252">
        <f t="shared" si="158"/>
        <v>0</v>
      </c>
      <c r="D159" s="251">
        <f t="shared" si="159"/>
        <v>0</v>
      </c>
      <c r="E159" s="251">
        <v>0</v>
      </c>
      <c r="F159" s="251">
        <v>0</v>
      </c>
      <c r="G159" s="251"/>
      <c r="H159" s="251">
        <v>0</v>
      </c>
      <c r="I159" s="251">
        <v>0</v>
      </c>
      <c r="J159" s="251">
        <v>0</v>
      </c>
      <c r="K159" s="251">
        <v>0</v>
      </c>
      <c r="L159" s="253">
        <v>0</v>
      </c>
      <c r="M159" s="251">
        <v>0</v>
      </c>
      <c r="N159" s="251">
        <v>0</v>
      </c>
      <c r="O159" s="252">
        <v>0</v>
      </c>
      <c r="P159" s="251">
        <v>0</v>
      </c>
      <c r="Q159" s="251">
        <f t="shared" ref="Q159:U159" si="164">SUM(Q153:Q158)</f>
        <v>0</v>
      </c>
      <c r="R159" s="251">
        <f t="shared" si="164"/>
        <v>0</v>
      </c>
      <c r="S159" s="251">
        <f t="shared" si="164"/>
        <v>0</v>
      </c>
      <c r="T159" s="251">
        <f t="shared" si="164"/>
        <v>0</v>
      </c>
      <c r="U159" s="251">
        <f t="shared" si="164"/>
        <v>0</v>
      </c>
    </row>
    <row r="160" spans="1:21" s="246" customFormat="1" ht="23.25" hidden="1">
      <c r="A160" s="243"/>
      <c r="B160" s="243"/>
      <c r="C160" s="252">
        <f t="shared" si="158"/>
        <v>0</v>
      </c>
      <c r="D160" s="251">
        <f t="shared" si="159"/>
        <v>0</v>
      </c>
      <c r="E160" s="251"/>
      <c r="F160" s="251"/>
      <c r="G160" s="251"/>
      <c r="H160" s="251"/>
      <c r="I160" s="251"/>
      <c r="J160" s="251"/>
      <c r="K160" s="251"/>
      <c r="L160" s="253"/>
      <c r="M160" s="251"/>
      <c r="N160" s="251"/>
      <c r="O160" s="252"/>
      <c r="P160" s="251">
        <v>0</v>
      </c>
      <c r="Q160" s="251">
        <f t="shared" ref="Q160:U160" si="165">SUM(Q154:Q159)</f>
        <v>0</v>
      </c>
      <c r="R160" s="251">
        <f t="shared" si="165"/>
        <v>0</v>
      </c>
      <c r="S160" s="251">
        <f t="shared" si="165"/>
        <v>0</v>
      </c>
      <c r="T160" s="251">
        <f t="shared" si="165"/>
        <v>0</v>
      </c>
      <c r="U160" s="251">
        <f t="shared" si="165"/>
        <v>0</v>
      </c>
    </row>
    <row r="161" spans="1:21" s="246" customFormat="1" ht="23.25" hidden="1">
      <c r="A161" s="243"/>
      <c r="B161" s="243"/>
      <c r="C161" s="252">
        <f t="shared" si="158"/>
        <v>0</v>
      </c>
      <c r="D161" s="251">
        <f t="shared" si="159"/>
        <v>0</v>
      </c>
      <c r="E161" s="251"/>
      <c r="F161" s="251"/>
      <c r="G161" s="251"/>
      <c r="H161" s="251"/>
      <c r="I161" s="251"/>
      <c r="J161" s="251"/>
      <c r="K161" s="251"/>
      <c r="L161" s="253"/>
      <c r="M161" s="251"/>
      <c r="N161" s="251"/>
      <c r="O161" s="252"/>
      <c r="P161" s="251">
        <v>0</v>
      </c>
      <c r="Q161" s="251">
        <f t="shared" ref="Q161:U161" si="166">SUM(Q155:Q160)</f>
        <v>0</v>
      </c>
      <c r="R161" s="251">
        <f t="shared" si="166"/>
        <v>0</v>
      </c>
      <c r="S161" s="251">
        <f t="shared" si="166"/>
        <v>0</v>
      </c>
      <c r="T161" s="251">
        <f t="shared" si="166"/>
        <v>0</v>
      </c>
      <c r="U161" s="251">
        <f t="shared" si="166"/>
        <v>0</v>
      </c>
    </row>
    <row r="162" spans="1:21" s="246" customFormat="1" ht="46.5">
      <c r="A162" s="243"/>
      <c r="B162" s="243" t="s">
        <v>333</v>
      </c>
      <c r="C162" s="252">
        <f t="shared" si="158"/>
        <v>1311079.68</v>
      </c>
      <c r="D162" s="251">
        <f t="shared" si="159"/>
        <v>135114.93</v>
      </c>
      <c r="E162" s="251">
        <v>135114.93</v>
      </c>
      <c r="F162" s="251">
        <v>0</v>
      </c>
      <c r="G162" s="251">
        <v>0</v>
      </c>
      <c r="H162" s="251">
        <v>0</v>
      </c>
      <c r="I162" s="251">
        <v>0</v>
      </c>
      <c r="J162" s="251">
        <v>0</v>
      </c>
      <c r="K162" s="251">
        <v>0</v>
      </c>
      <c r="L162" s="253">
        <v>0</v>
      </c>
      <c r="M162" s="251">
        <v>0</v>
      </c>
      <c r="N162" s="251">
        <v>594</v>
      </c>
      <c r="O162" s="252">
        <v>1175964.75</v>
      </c>
      <c r="P162" s="251">
        <v>0</v>
      </c>
      <c r="Q162" s="251">
        <f t="shared" ref="Q162:U163" si="167">SUM(Q156:Q161)</f>
        <v>0</v>
      </c>
      <c r="R162" s="251">
        <f t="shared" si="167"/>
        <v>0</v>
      </c>
      <c r="S162" s="251">
        <f t="shared" si="167"/>
        <v>0</v>
      </c>
      <c r="T162" s="251">
        <f t="shared" si="167"/>
        <v>0</v>
      </c>
      <c r="U162" s="251">
        <f t="shared" si="167"/>
        <v>0</v>
      </c>
    </row>
    <row r="163" spans="1:21" s="246" customFormat="1" ht="66" customHeight="1">
      <c r="A163" s="527" t="s">
        <v>334</v>
      </c>
      <c r="B163" s="527"/>
      <c r="C163" s="252">
        <f t="shared" ref="C163" si="168">D163+M163+O163+Q163+S163+U163</f>
        <v>1311079.68</v>
      </c>
      <c r="D163" s="251">
        <f t="shared" ref="D163" si="169">E163+F163+G163+H163+I163+J163+K163</f>
        <v>135114.93</v>
      </c>
      <c r="E163" s="251">
        <v>135114.93</v>
      </c>
      <c r="F163" s="251">
        <v>0</v>
      </c>
      <c r="G163" s="251">
        <v>0</v>
      </c>
      <c r="H163" s="251">
        <v>0</v>
      </c>
      <c r="I163" s="251">
        <v>0</v>
      </c>
      <c r="J163" s="251">
        <v>0</v>
      </c>
      <c r="K163" s="251">
        <v>0</v>
      </c>
      <c r="L163" s="253">
        <v>0</v>
      </c>
      <c r="M163" s="251">
        <v>0</v>
      </c>
      <c r="N163" s="251">
        <v>594</v>
      </c>
      <c r="O163" s="252">
        <v>1175964.75</v>
      </c>
      <c r="P163" s="251">
        <v>0</v>
      </c>
      <c r="Q163" s="251">
        <f t="shared" si="167"/>
        <v>0</v>
      </c>
      <c r="R163" s="251">
        <f t="shared" si="167"/>
        <v>0</v>
      </c>
      <c r="S163" s="251">
        <f t="shared" si="167"/>
        <v>0</v>
      </c>
      <c r="T163" s="251">
        <f t="shared" si="167"/>
        <v>0</v>
      </c>
      <c r="U163" s="251">
        <f t="shared" si="167"/>
        <v>0</v>
      </c>
    </row>
    <row r="164" spans="1:21" s="61" customFormat="1" ht="54.95" customHeight="1">
      <c r="A164" s="190">
        <v>1</v>
      </c>
      <c r="B164" s="190" t="s">
        <v>411</v>
      </c>
      <c r="C164" s="248">
        <v>1393200</v>
      </c>
      <c r="D164" s="251">
        <f t="shared" si="159"/>
        <v>0</v>
      </c>
      <c r="E164" s="251">
        <v>0</v>
      </c>
      <c r="F164" s="251">
        <v>0</v>
      </c>
      <c r="G164" s="251">
        <v>0</v>
      </c>
      <c r="H164" s="251">
        <v>0</v>
      </c>
      <c r="I164" s="251">
        <v>0</v>
      </c>
      <c r="J164" s="251"/>
      <c r="K164" s="251">
        <v>0</v>
      </c>
      <c r="L164" s="253">
        <v>0</v>
      </c>
      <c r="M164" s="251">
        <v>0</v>
      </c>
      <c r="N164" s="251">
        <v>648</v>
      </c>
      <c r="O164" s="248">
        <v>1393200</v>
      </c>
      <c r="P164" s="251">
        <v>0</v>
      </c>
      <c r="Q164" s="251">
        <v>0</v>
      </c>
      <c r="R164" s="251">
        <v>0</v>
      </c>
      <c r="S164" s="251">
        <v>0</v>
      </c>
      <c r="T164" s="251">
        <v>0</v>
      </c>
      <c r="U164" s="251">
        <v>0</v>
      </c>
    </row>
    <row r="165" spans="1:21" s="61" customFormat="1" ht="54.95" customHeight="1">
      <c r="A165" s="190">
        <v>2</v>
      </c>
      <c r="B165" s="190" t="s">
        <v>388</v>
      </c>
      <c r="C165" s="248">
        <v>1393200</v>
      </c>
      <c r="D165" s="251">
        <f t="shared" si="159"/>
        <v>0</v>
      </c>
      <c r="E165" s="251">
        <v>0</v>
      </c>
      <c r="F165" s="251">
        <v>0</v>
      </c>
      <c r="G165" s="251">
        <v>0</v>
      </c>
      <c r="H165" s="251">
        <v>0</v>
      </c>
      <c r="I165" s="251">
        <v>0</v>
      </c>
      <c r="J165" s="251">
        <v>0</v>
      </c>
      <c r="K165" s="251">
        <v>0</v>
      </c>
      <c r="L165" s="253">
        <v>0</v>
      </c>
      <c r="M165" s="251">
        <v>0</v>
      </c>
      <c r="N165" s="251">
        <v>648</v>
      </c>
      <c r="O165" s="248">
        <v>1393200</v>
      </c>
      <c r="P165" s="251">
        <v>0</v>
      </c>
      <c r="Q165" s="251">
        <v>0</v>
      </c>
      <c r="R165" s="251">
        <v>0</v>
      </c>
      <c r="S165" s="251">
        <v>0</v>
      </c>
      <c r="T165" s="251">
        <v>0</v>
      </c>
      <c r="U165" s="251">
        <v>0</v>
      </c>
    </row>
    <row r="166" spans="1:21" s="246" customFormat="1" ht="54.95" customHeight="1">
      <c r="A166" s="243">
        <v>3</v>
      </c>
      <c r="B166" s="248" t="s">
        <v>336</v>
      </c>
      <c r="C166" s="248">
        <v>12854660</v>
      </c>
      <c r="D166" s="251">
        <f t="shared" si="159"/>
        <v>0</v>
      </c>
      <c r="E166" s="251">
        <v>0</v>
      </c>
      <c r="F166" s="251">
        <v>0</v>
      </c>
      <c r="G166" s="251">
        <v>0</v>
      </c>
      <c r="H166" s="251">
        <v>0</v>
      </c>
      <c r="I166" s="251">
        <v>0</v>
      </c>
      <c r="J166" s="251">
        <v>0</v>
      </c>
      <c r="K166" s="251">
        <v>0</v>
      </c>
      <c r="L166" s="253">
        <v>7</v>
      </c>
      <c r="M166" s="248">
        <v>11900000</v>
      </c>
      <c r="N166" s="251">
        <v>0</v>
      </c>
      <c r="O166" s="252">
        <v>0</v>
      </c>
      <c r="P166" s="251">
        <v>0</v>
      </c>
      <c r="Q166" s="251">
        <v>0</v>
      </c>
      <c r="R166" s="251">
        <v>0</v>
      </c>
      <c r="S166" s="251">
        <v>0</v>
      </c>
      <c r="T166" s="251">
        <v>0</v>
      </c>
      <c r="U166" s="251">
        <v>0</v>
      </c>
    </row>
    <row r="167" spans="1:21" s="246" customFormat="1" ht="54.95" customHeight="1">
      <c r="A167" s="243">
        <v>4</v>
      </c>
      <c r="B167" s="243" t="s">
        <v>290</v>
      </c>
      <c r="C167" s="252">
        <f t="shared" si="158"/>
        <v>1019975.55</v>
      </c>
      <c r="D167" s="251">
        <f t="shared" si="159"/>
        <v>0</v>
      </c>
      <c r="E167" s="251">
        <v>0</v>
      </c>
      <c r="F167" s="251">
        <v>0</v>
      </c>
      <c r="G167" s="251">
        <v>0</v>
      </c>
      <c r="H167" s="251">
        <v>0</v>
      </c>
      <c r="I167" s="251">
        <v>0</v>
      </c>
      <c r="J167" s="251">
        <v>0</v>
      </c>
      <c r="K167" s="251">
        <v>0</v>
      </c>
      <c r="L167" s="253">
        <v>0</v>
      </c>
      <c r="M167" s="251">
        <v>0</v>
      </c>
      <c r="N167" s="251">
        <v>896</v>
      </c>
      <c r="O167" s="252">
        <v>1019975.55</v>
      </c>
      <c r="P167" s="251">
        <v>0</v>
      </c>
      <c r="Q167" s="251">
        <v>0</v>
      </c>
      <c r="R167" s="251">
        <v>0</v>
      </c>
      <c r="S167" s="251">
        <v>0</v>
      </c>
      <c r="T167" s="251">
        <v>0</v>
      </c>
      <c r="U167" s="251">
        <v>0</v>
      </c>
    </row>
    <row r="168" spans="1:21" s="246" customFormat="1" ht="54.95" customHeight="1">
      <c r="A168" s="243">
        <v>5</v>
      </c>
      <c r="B168" s="243" t="s">
        <v>393</v>
      </c>
      <c r="C168" s="252">
        <f t="shared" si="158"/>
        <v>3645008.3499999996</v>
      </c>
      <c r="D168" s="251">
        <f t="shared" si="159"/>
        <v>1065008.3499999999</v>
      </c>
      <c r="E168" s="251">
        <v>741954.88</v>
      </c>
      <c r="F168" s="251">
        <v>95122.1</v>
      </c>
      <c r="G168" s="251">
        <v>0</v>
      </c>
      <c r="H168" s="251">
        <v>73367.679999999993</v>
      </c>
      <c r="I168" s="251">
        <v>0</v>
      </c>
      <c r="J168" s="251">
        <v>0</v>
      </c>
      <c r="K168" s="251">
        <v>154563.69</v>
      </c>
      <c r="L168" s="253">
        <v>0</v>
      </c>
      <c r="M168" s="251">
        <v>0</v>
      </c>
      <c r="N168" s="251">
        <v>1200</v>
      </c>
      <c r="O168" s="252">
        <v>2580000</v>
      </c>
      <c r="P168" s="251">
        <v>0</v>
      </c>
      <c r="Q168" s="251">
        <v>0</v>
      </c>
      <c r="R168" s="251">
        <v>0</v>
      </c>
      <c r="S168" s="251">
        <v>0</v>
      </c>
      <c r="T168" s="251">
        <v>0</v>
      </c>
      <c r="U168" s="251">
        <v>0</v>
      </c>
    </row>
    <row r="169" spans="1:21" s="246" customFormat="1" ht="54.95" customHeight="1">
      <c r="A169" s="243">
        <v>6</v>
      </c>
      <c r="B169" s="243" t="s">
        <v>412</v>
      </c>
      <c r="C169" s="252">
        <f t="shared" si="158"/>
        <v>833576.85</v>
      </c>
      <c r="D169" s="251">
        <f t="shared" si="159"/>
        <v>833576.85</v>
      </c>
      <c r="E169" s="251">
        <v>0</v>
      </c>
      <c r="F169" s="251">
        <v>0</v>
      </c>
      <c r="G169" s="251">
        <v>0</v>
      </c>
      <c r="H169" s="251">
        <v>0</v>
      </c>
      <c r="I169" s="251">
        <v>0</v>
      </c>
      <c r="J169" s="251">
        <v>833576.85</v>
      </c>
      <c r="K169" s="251">
        <v>0</v>
      </c>
      <c r="L169" s="253">
        <v>0</v>
      </c>
      <c r="M169" s="251">
        <v>0</v>
      </c>
      <c r="N169" s="251">
        <v>0</v>
      </c>
      <c r="O169" s="252">
        <v>0</v>
      </c>
      <c r="P169" s="251">
        <v>0</v>
      </c>
      <c r="Q169" s="251">
        <v>0</v>
      </c>
      <c r="R169" s="251">
        <v>0</v>
      </c>
      <c r="S169" s="251">
        <v>0</v>
      </c>
      <c r="T169" s="251">
        <v>0</v>
      </c>
      <c r="U169" s="251">
        <v>0</v>
      </c>
    </row>
    <row r="170" spans="1:21" s="61" customFormat="1" ht="54.95" customHeight="1">
      <c r="A170" s="190">
        <v>7</v>
      </c>
      <c r="B170" s="190" t="s">
        <v>413</v>
      </c>
      <c r="C170" s="348">
        <v>1875185</v>
      </c>
      <c r="D170" s="251">
        <f t="shared" si="159"/>
        <v>0</v>
      </c>
      <c r="E170" s="251">
        <v>0</v>
      </c>
      <c r="F170" s="251">
        <v>0</v>
      </c>
      <c r="G170" s="251">
        <v>0</v>
      </c>
      <c r="H170" s="251">
        <v>0</v>
      </c>
      <c r="I170" s="251">
        <v>0</v>
      </c>
      <c r="J170" s="251">
        <v>0</v>
      </c>
      <c r="K170" s="251">
        <v>0</v>
      </c>
      <c r="L170" s="253">
        <v>0</v>
      </c>
      <c r="M170" s="251">
        <v>0</v>
      </c>
      <c r="N170" s="251">
        <v>876.6</v>
      </c>
      <c r="O170" s="348">
        <v>1875185</v>
      </c>
      <c r="P170" s="251">
        <v>0</v>
      </c>
      <c r="Q170" s="251">
        <v>0</v>
      </c>
      <c r="R170" s="251">
        <v>0</v>
      </c>
      <c r="S170" s="251">
        <v>0</v>
      </c>
      <c r="T170" s="251">
        <v>0</v>
      </c>
      <c r="U170" s="251">
        <v>0</v>
      </c>
    </row>
    <row r="171" spans="1:21" s="61" customFormat="1" ht="54.95" customHeight="1">
      <c r="A171" s="190">
        <v>8</v>
      </c>
      <c r="B171" s="190" t="s">
        <v>414</v>
      </c>
      <c r="C171" s="348">
        <v>1879100</v>
      </c>
      <c r="D171" s="251">
        <f t="shared" si="159"/>
        <v>0</v>
      </c>
      <c r="E171" s="251">
        <v>0</v>
      </c>
      <c r="F171" s="251">
        <v>0</v>
      </c>
      <c r="G171" s="251">
        <v>0</v>
      </c>
      <c r="H171" s="251">
        <v>0</v>
      </c>
      <c r="I171" s="251">
        <v>0</v>
      </c>
      <c r="J171" s="251">
        <v>0</v>
      </c>
      <c r="K171" s="251">
        <v>0</v>
      </c>
      <c r="L171" s="253">
        <v>0</v>
      </c>
      <c r="M171" s="251">
        <v>0</v>
      </c>
      <c r="N171" s="251">
        <v>874</v>
      </c>
      <c r="O171" s="348">
        <v>1879100</v>
      </c>
      <c r="P171" s="251">
        <v>0</v>
      </c>
      <c r="Q171" s="251">
        <v>0</v>
      </c>
      <c r="R171" s="251">
        <v>0</v>
      </c>
      <c r="S171" s="251">
        <v>0</v>
      </c>
      <c r="T171" s="251">
        <v>0</v>
      </c>
      <c r="U171" s="251">
        <v>0</v>
      </c>
    </row>
    <row r="172" spans="1:21" s="246" customFormat="1" ht="54.95" customHeight="1">
      <c r="A172" s="243">
        <v>9</v>
      </c>
      <c r="B172" s="243" t="s">
        <v>389</v>
      </c>
      <c r="C172" s="252">
        <f t="shared" si="158"/>
        <v>1435870.26</v>
      </c>
      <c r="D172" s="251">
        <f t="shared" si="159"/>
        <v>0</v>
      </c>
      <c r="E172" s="251">
        <v>0</v>
      </c>
      <c r="F172" s="251">
        <v>0</v>
      </c>
      <c r="G172" s="251">
        <v>0</v>
      </c>
      <c r="H172" s="251">
        <v>0</v>
      </c>
      <c r="I172" s="251">
        <v>0</v>
      </c>
      <c r="J172" s="251">
        <v>0</v>
      </c>
      <c r="K172" s="251">
        <v>0</v>
      </c>
      <c r="L172" s="253">
        <v>0</v>
      </c>
      <c r="M172" s="251">
        <v>0</v>
      </c>
      <c r="N172" s="251">
        <v>679.8</v>
      </c>
      <c r="O172" s="252">
        <v>1435870.26</v>
      </c>
      <c r="P172" s="251">
        <v>0</v>
      </c>
      <c r="Q172" s="251">
        <v>0</v>
      </c>
      <c r="R172" s="251">
        <v>0</v>
      </c>
      <c r="S172" s="251">
        <v>0</v>
      </c>
      <c r="T172" s="251">
        <v>0</v>
      </c>
      <c r="U172" s="251">
        <v>0</v>
      </c>
    </row>
    <row r="173" spans="1:21" s="246" customFormat="1" ht="54.95" customHeight="1">
      <c r="A173" s="243">
        <v>10</v>
      </c>
      <c r="B173" s="243" t="s">
        <v>390</v>
      </c>
      <c r="C173" s="252">
        <f t="shared" si="158"/>
        <v>1271535.06</v>
      </c>
      <c r="D173" s="251">
        <f t="shared" si="159"/>
        <v>0</v>
      </c>
      <c r="E173" s="251">
        <v>0</v>
      </c>
      <c r="F173" s="251">
        <v>0</v>
      </c>
      <c r="G173" s="251">
        <v>0</v>
      </c>
      <c r="H173" s="251">
        <v>0</v>
      </c>
      <c r="I173" s="251">
        <v>0</v>
      </c>
      <c r="J173" s="251">
        <v>0</v>
      </c>
      <c r="K173" s="251">
        <v>0</v>
      </c>
      <c r="L173" s="253">
        <v>0</v>
      </c>
      <c r="M173" s="251">
        <v>0</v>
      </c>
      <c r="N173" s="251">
        <v>684</v>
      </c>
      <c r="O173" s="252">
        <v>1271535.06</v>
      </c>
      <c r="P173" s="251">
        <v>0</v>
      </c>
      <c r="Q173" s="251">
        <v>0</v>
      </c>
      <c r="R173" s="251">
        <v>0</v>
      </c>
      <c r="S173" s="251">
        <v>0</v>
      </c>
      <c r="T173" s="251">
        <v>0</v>
      </c>
      <c r="U173" s="251">
        <v>0</v>
      </c>
    </row>
    <row r="174" spans="1:21" s="61" customFormat="1" ht="54.95" customHeight="1">
      <c r="A174" s="190">
        <v>11</v>
      </c>
      <c r="B174" s="190" t="s">
        <v>293</v>
      </c>
      <c r="C174" s="252">
        <v>1526500</v>
      </c>
      <c r="D174" s="251">
        <f t="shared" si="159"/>
        <v>0</v>
      </c>
      <c r="E174" s="251">
        <v>0</v>
      </c>
      <c r="F174" s="251">
        <v>0</v>
      </c>
      <c r="G174" s="251">
        <v>0</v>
      </c>
      <c r="H174" s="251">
        <v>0</v>
      </c>
      <c r="I174" s="251">
        <v>0</v>
      </c>
      <c r="J174" s="251">
        <v>0</v>
      </c>
      <c r="K174" s="251">
        <v>0</v>
      </c>
      <c r="L174" s="253">
        <v>0</v>
      </c>
      <c r="M174" s="251">
        <v>0</v>
      </c>
      <c r="N174" s="251">
        <v>710</v>
      </c>
      <c r="O174" s="252">
        <v>1526500</v>
      </c>
      <c r="P174" s="251">
        <v>0</v>
      </c>
      <c r="Q174" s="251">
        <v>0</v>
      </c>
      <c r="R174" s="251">
        <v>0</v>
      </c>
      <c r="S174" s="251">
        <v>0</v>
      </c>
      <c r="T174" s="251">
        <v>0</v>
      </c>
      <c r="U174" s="251">
        <v>0</v>
      </c>
    </row>
    <row r="175" spans="1:21" s="61" customFormat="1" ht="54.95" customHeight="1">
      <c r="A175" s="190">
        <v>12</v>
      </c>
      <c r="B175" s="190" t="s">
        <v>391</v>
      </c>
      <c r="C175" s="348">
        <v>858000</v>
      </c>
      <c r="D175" s="251">
        <f t="shared" si="159"/>
        <v>0</v>
      </c>
      <c r="E175" s="251">
        <v>0</v>
      </c>
      <c r="F175" s="251">
        <v>0</v>
      </c>
      <c r="G175" s="251">
        <v>0</v>
      </c>
      <c r="H175" s="251">
        <v>0</v>
      </c>
      <c r="I175" s="251">
        <v>0</v>
      </c>
      <c r="J175" s="251">
        <v>0</v>
      </c>
      <c r="K175" s="251">
        <v>0</v>
      </c>
      <c r="L175" s="253">
        <v>0</v>
      </c>
      <c r="M175" s="251">
        <v>0</v>
      </c>
      <c r="N175" s="251">
        <v>715</v>
      </c>
      <c r="O175" s="348">
        <v>858000</v>
      </c>
      <c r="P175" s="251">
        <v>0</v>
      </c>
      <c r="Q175" s="251">
        <v>0</v>
      </c>
      <c r="R175" s="251">
        <v>0</v>
      </c>
      <c r="S175" s="251">
        <v>0</v>
      </c>
      <c r="T175" s="251">
        <v>0</v>
      </c>
      <c r="U175" s="251">
        <v>0</v>
      </c>
    </row>
    <row r="176" spans="1:21" s="246" customFormat="1" ht="54.95" customHeight="1">
      <c r="A176" s="243">
        <v>13</v>
      </c>
      <c r="B176" s="243" t="s">
        <v>392</v>
      </c>
      <c r="C176" s="252">
        <f t="shared" si="158"/>
        <v>1228762.6000000001</v>
      </c>
      <c r="D176" s="251">
        <f t="shared" si="159"/>
        <v>1228762.6000000001</v>
      </c>
      <c r="E176" s="251">
        <v>0</v>
      </c>
      <c r="F176" s="251">
        <v>0</v>
      </c>
      <c r="G176" s="251">
        <v>0</v>
      </c>
      <c r="H176" s="251">
        <v>0</v>
      </c>
      <c r="I176" s="251">
        <v>0</v>
      </c>
      <c r="J176" s="251">
        <v>1228762.6000000001</v>
      </c>
      <c r="K176" s="251">
        <v>0</v>
      </c>
      <c r="L176" s="253">
        <v>0</v>
      </c>
      <c r="M176" s="251">
        <v>0</v>
      </c>
      <c r="N176" s="251">
        <v>0</v>
      </c>
      <c r="O176" s="252">
        <v>0</v>
      </c>
      <c r="P176" s="251">
        <v>0</v>
      </c>
      <c r="Q176" s="251">
        <v>0</v>
      </c>
      <c r="R176" s="251">
        <v>0</v>
      </c>
      <c r="S176" s="251">
        <v>0</v>
      </c>
      <c r="T176" s="251">
        <v>0</v>
      </c>
      <c r="U176" s="251">
        <v>0</v>
      </c>
    </row>
    <row r="177" spans="1:21" s="246" customFormat="1" ht="54.95" customHeight="1">
      <c r="A177" s="243">
        <v>14</v>
      </c>
      <c r="B177" s="243" t="s">
        <v>396</v>
      </c>
      <c r="C177" s="252">
        <f t="shared" si="158"/>
        <v>1192744.33</v>
      </c>
      <c r="D177" s="251">
        <f t="shared" si="159"/>
        <v>1192744.33</v>
      </c>
      <c r="E177" s="251">
        <v>0</v>
      </c>
      <c r="F177" s="251">
        <v>0</v>
      </c>
      <c r="G177" s="251">
        <v>0</v>
      </c>
      <c r="H177" s="251">
        <v>0</v>
      </c>
      <c r="I177" s="251">
        <v>0</v>
      </c>
      <c r="J177" s="251">
        <v>1192744.33</v>
      </c>
      <c r="K177" s="251">
        <v>0</v>
      </c>
      <c r="L177" s="253">
        <v>0</v>
      </c>
      <c r="M177" s="251">
        <v>0</v>
      </c>
      <c r="N177" s="251">
        <v>0</v>
      </c>
      <c r="O177" s="252">
        <v>0</v>
      </c>
      <c r="P177" s="251">
        <v>0</v>
      </c>
      <c r="Q177" s="251">
        <v>0</v>
      </c>
      <c r="R177" s="251">
        <v>0</v>
      </c>
      <c r="S177" s="251">
        <v>0</v>
      </c>
      <c r="T177" s="251">
        <v>0</v>
      </c>
      <c r="U177" s="251">
        <v>0</v>
      </c>
    </row>
    <row r="178" spans="1:21" s="61" customFormat="1" ht="54.95" customHeight="1">
      <c r="A178" s="190">
        <v>15</v>
      </c>
      <c r="B178" s="190" t="s">
        <v>397</v>
      </c>
      <c r="C178" s="348">
        <v>482400</v>
      </c>
      <c r="D178" s="251">
        <f t="shared" si="159"/>
        <v>0</v>
      </c>
      <c r="E178" s="251">
        <v>0</v>
      </c>
      <c r="F178" s="251">
        <v>0</v>
      </c>
      <c r="G178" s="251">
        <v>0</v>
      </c>
      <c r="H178" s="251">
        <v>0</v>
      </c>
      <c r="I178" s="251">
        <v>0</v>
      </c>
      <c r="J178" s="251">
        <v>0</v>
      </c>
      <c r="K178" s="251">
        <v>0</v>
      </c>
      <c r="L178" s="253">
        <v>0</v>
      </c>
      <c r="M178" s="251">
        <v>0</v>
      </c>
      <c r="N178" s="251">
        <v>402</v>
      </c>
      <c r="O178" s="348">
        <v>482400</v>
      </c>
      <c r="P178" s="251">
        <v>0</v>
      </c>
      <c r="Q178" s="251">
        <v>0</v>
      </c>
      <c r="R178" s="251">
        <v>0</v>
      </c>
      <c r="S178" s="251">
        <v>0</v>
      </c>
      <c r="T178" s="251">
        <v>0</v>
      </c>
      <c r="U178" s="251">
        <v>0</v>
      </c>
    </row>
    <row r="179" spans="1:21" s="61" customFormat="1" ht="54.95" customHeight="1">
      <c r="A179" s="190">
        <v>16</v>
      </c>
      <c r="B179" s="190" t="s">
        <v>398</v>
      </c>
      <c r="C179" s="348">
        <v>532320</v>
      </c>
      <c r="D179" s="251">
        <f t="shared" si="159"/>
        <v>0</v>
      </c>
      <c r="E179" s="251">
        <v>0</v>
      </c>
      <c r="F179" s="251">
        <v>0</v>
      </c>
      <c r="G179" s="251">
        <v>0</v>
      </c>
      <c r="H179" s="251">
        <v>0</v>
      </c>
      <c r="I179" s="251">
        <v>0</v>
      </c>
      <c r="J179" s="251">
        <v>0</v>
      </c>
      <c r="K179" s="251">
        <v>0</v>
      </c>
      <c r="L179" s="253">
        <v>0</v>
      </c>
      <c r="M179" s="251">
        <v>0</v>
      </c>
      <c r="N179" s="251">
        <v>443.6</v>
      </c>
      <c r="O179" s="348">
        <v>532320</v>
      </c>
      <c r="P179" s="251">
        <v>0</v>
      </c>
      <c r="Q179" s="251">
        <v>0</v>
      </c>
      <c r="R179" s="251">
        <v>0</v>
      </c>
      <c r="S179" s="251">
        <v>0</v>
      </c>
      <c r="T179" s="251">
        <v>0</v>
      </c>
      <c r="U179" s="251">
        <v>0</v>
      </c>
    </row>
    <row r="180" spans="1:21" s="61" customFormat="1" ht="75" customHeight="1">
      <c r="A180" s="545" t="s">
        <v>309</v>
      </c>
      <c r="B180" s="545"/>
      <c r="C180" s="252">
        <f>C164+C165+C166+C167+C168+C169+C170+C171+C172+C173+C174+C175+C176+C177+C178+C179</f>
        <v>33422038</v>
      </c>
      <c r="D180" s="251">
        <f>D164+D165+D166+D167+D168+D169+D170+D171+D172+D173+D174+D175+D176+D177+D178+D179</f>
        <v>4320092.13</v>
      </c>
      <c r="E180" s="251">
        <v>741954.88</v>
      </c>
      <c r="F180" s="251">
        <v>95122.1</v>
      </c>
      <c r="G180" s="251">
        <v>0</v>
      </c>
      <c r="H180" s="251">
        <v>73367.679999999993</v>
      </c>
      <c r="I180" s="251"/>
      <c r="J180" s="251">
        <f>SUM(J164:J179)</f>
        <v>3255083.7800000003</v>
      </c>
      <c r="K180" s="251">
        <v>154563.69</v>
      </c>
      <c r="L180" s="253"/>
      <c r="M180" s="349">
        <v>12854660</v>
      </c>
      <c r="N180" s="251">
        <f>SUM(N164:N179)</f>
        <v>8777.0000000000018</v>
      </c>
      <c r="O180" s="252">
        <f>SUM(O164:O179)</f>
        <v>16247285.870000001</v>
      </c>
      <c r="P180" s="251"/>
      <c r="Q180" s="251"/>
      <c r="R180" s="251"/>
      <c r="S180" s="251"/>
      <c r="T180" s="251"/>
      <c r="U180" s="251"/>
    </row>
    <row r="181" spans="1:21" s="2" customFormat="1" ht="63" customHeight="1">
      <c r="A181" s="541" t="s">
        <v>287</v>
      </c>
      <c r="B181" s="541"/>
      <c r="C181" s="542"/>
      <c r="D181" s="543"/>
      <c r="E181" s="303"/>
      <c r="F181" s="244"/>
      <c r="G181" s="244"/>
      <c r="H181" s="244"/>
      <c r="I181" s="244"/>
      <c r="J181" s="538"/>
      <c r="K181" s="539"/>
      <c r="L181" s="539"/>
      <c r="M181" s="539"/>
      <c r="N181" s="539"/>
      <c r="O181" s="539"/>
      <c r="P181" s="540"/>
      <c r="Q181" s="540"/>
      <c r="R181" s="245"/>
      <c r="S181" s="540" t="s">
        <v>436</v>
      </c>
      <c r="T181" s="540"/>
      <c r="U181" s="540"/>
    </row>
    <row r="182" spans="1:21" s="2" customFormat="1" ht="28.5" customHeight="1">
      <c r="A182" s="83"/>
      <c r="B182" s="83"/>
      <c r="C182" s="96"/>
      <c r="D182" s="83"/>
      <c r="E182" s="303"/>
      <c r="F182" s="245"/>
      <c r="G182" s="245"/>
      <c r="H182" s="245"/>
      <c r="I182" s="245"/>
      <c r="J182" s="256"/>
      <c r="K182" s="540"/>
      <c r="L182" s="540"/>
      <c r="M182" s="540"/>
      <c r="N182" s="245"/>
      <c r="O182" s="269"/>
      <c r="P182" s="245"/>
      <c r="Q182" s="245"/>
      <c r="R182" s="245"/>
      <c r="S182" s="245"/>
      <c r="T182" s="245"/>
      <c r="U182" s="245"/>
    </row>
    <row r="183" spans="1:21" s="2" customFormat="1" ht="23.25">
      <c r="C183" s="91"/>
      <c r="E183" s="304"/>
      <c r="F183" s="246"/>
      <c r="G183" s="246"/>
      <c r="H183" s="246"/>
      <c r="I183" s="246"/>
      <c r="J183" s="246"/>
      <c r="K183" s="246"/>
      <c r="L183" s="270"/>
      <c r="M183" s="246"/>
      <c r="N183" s="246"/>
      <c r="O183" s="271"/>
      <c r="P183" s="246"/>
      <c r="Q183" s="246"/>
      <c r="R183" s="246"/>
      <c r="S183" s="246"/>
      <c r="T183" s="246"/>
      <c r="U183" s="246"/>
    </row>
    <row r="184" spans="1:21" s="2" customFormat="1" ht="23.25">
      <c r="C184" s="91"/>
      <c r="E184" s="304"/>
      <c r="F184" s="246"/>
      <c r="G184" s="246"/>
      <c r="H184" s="246"/>
      <c r="I184" s="246"/>
      <c r="J184" s="246"/>
      <c r="K184" s="246"/>
      <c r="L184" s="270"/>
      <c r="M184" s="246"/>
      <c r="N184" s="246"/>
      <c r="O184" s="271"/>
      <c r="P184" s="246"/>
      <c r="Q184" s="246"/>
      <c r="R184" s="246"/>
      <c r="S184" s="246"/>
      <c r="T184" s="246"/>
      <c r="U184" s="246"/>
    </row>
    <row r="185" spans="1:21" s="2" customFormat="1" ht="23.25">
      <c r="C185" s="91"/>
      <c r="E185" s="304"/>
      <c r="F185" s="246"/>
      <c r="G185" s="246"/>
      <c r="H185" s="246"/>
      <c r="I185" s="246"/>
      <c r="J185" s="246"/>
      <c r="K185" s="246"/>
      <c r="L185" s="270"/>
      <c r="M185" s="246"/>
      <c r="N185" s="246"/>
      <c r="O185" s="271"/>
      <c r="P185" s="246"/>
      <c r="Q185" s="246"/>
      <c r="R185" s="246"/>
      <c r="S185" s="246"/>
      <c r="T185" s="246"/>
      <c r="U185" s="246"/>
    </row>
    <row r="186" spans="1:21" s="2" customFormat="1" ht="23.25">
      <c r="C186" s="91"/>
      <c r="E186" s="303"/>
      <c r="F186" s="246"/>
      <c r="G186" s="246"/>
      <c r="H186" s="246"/>
      <c r="I186" s="246"/>
      <c r="J186" s="246"/>
      <c r="K186" s="246"/>
      <c r="L186" s="270"/>
      <c r="M186" s="246"/>
      <c r="N186" s="246"/>
      <c r="O186" s="271"/>
      <c r="P186" s="246"/>
      <c r="Q186" s="246"/>
      <c r="R186" s="246"/>
      <c r="S186" s="246"/>
      <c r="T186" s="246"/>
      <c r="U186" s="246"/>
    </row>
    <row r="187" spans="1:21" s="2" customFormat="1" ht="23.25">
      <c r="C187" s="91"/>
      <c r="E187" s="304"/>
      <c r="F187" s="246"/>
      <c r="G187" s="246"/>
      <c r="H187" s="246"/>
      <c r="I187" s="246"/>
      <c r="J187" s="246"/>
      <c r="K187" s="246"/>
      <c r="L187" s="270"/>
      <c r="M187" s="246"/>
      <c r="N187" s="246"/>
      <c r="O187" s="271"/>
      <c r="P187" s="246"/>
      <c r="Q187" s="246"/>
      <c r="R187" s="246"/>
      <c r="S187" s="246"/>
      <c r="T187" s="246"/>
      <c r="U187" s="246"/>
    </row>
    <row r="188" spans="1:21" s="2" customFormat="1" ht="23.25">
      <c r="C188" s="91"/>
      <c r="E188" s="304"/>
      <c r="F188" s="246"/>
      <c r="G188" s="246"/>
      <c r="H188" s="246"/>
      <c r="I188" s="246"/>
      <c r="J188" s="246"/>
      <c r="K188" s="246"/>
      <c r="L188" s="270"/>
      <c r="M188" s="246"/>
      <c r="N188" s="246"/>
      <c r="O188" s="271"/>
      <c r="P188" s="246"/>
      <c r="Q188" s="246"/>
      <c r="R188" s="246"/>
      <c r="S188" s="246"/>
      <c r="T188" s="246"/>
      <c r="U188" s="246"/>
    </row>
    <row r="189" spans="1:21" s="2" customFormat="1" ht="23.25">
      <c r="C189" s="91"/>
      <c r="E189" s="304"/>
      <c r="F189" s="246"/>
      <c r="G189" s="246"/>
      <c r="H189" s="246"/>
      <c r="I189" s="246"/>
      <c r="J189" s="246"/>
      <c r="K189" s="246"/>
      <c r="L189" s="270"/>
      <c r="M189" s="246"/>
      <c r="N189" s="246"/>
      <c r="O189" s="271"/>
      <c r="P189" s="246"/>
      <c r="Q189" s="246"/>
      <c r="R189" s="246"/>
      <c r="S189" s="246"/>
      <c r="T189" s="246"/>
      <c r="U189" s="246"/>
    </row>
    <row r="190" spans="1:21" s="2" customFormat="1" ht="23.25">
      <c r="C190" s="91"/>
      <c r="E190" s="303"/>
      <c r="F190" s="246"/>
      <c r="G190" s="246"/>
      <c r="H190" s="246"/>
      <c r="I190" s="246"/>
      <c r="J190" s="246"/>
      <c r="K190" s="246"/>
      <c r="L190" s="270"/>
      <c r="M190" s="246"/>
      <c r="N190" s="246"/>
      <c r="O190" s="271"/>
      <c r="P190" s="246"/>
      <c r="Q190" s="246"/>
      <c r="R190" s="246"/>
      <c r="S190" s="246"/>
      <c r="T190" s="246"/>
      <c r="U190" s="246"/>
    </row>
    <row r="191" spans="1:21" s="2" customFormat="1" ht="23.25">
      <c r="C191" s="91"/>
      <c r="E191" s="303"/>
      <c r="F191" s="246"/>
      <c r="G191" s="246"/>
      <c r="H191" s="246"/>
      <c r="I191" s="246"/>
      <c r="J191" s="246"/>
      <c r="K191" s="246"/>
      <c r="L191" s="270"/>
      <c r="M191" s="246"/>
      <c r="N191" s="246"/>
      <c r="O191" s="271"/>
      <c r="P191" s="246"/>
      <c r="Q191" s="246"/>
      <c r="R191" s="246"/>
      <c r="S191" s="246"/>
      <c r="T191" s="246"/>
      <c r="U191" s="246"/>
    </row>
    <row r="192" spans="1:21" s="2" customFormat="1" ht="23.25">
      <c r="C192" s="91"/>
      <c r="E192" s="304"/>
      <c r="F192" s="246"/>
      <c r="G192" s="246"/>
      <c r="H192" s="246"/>
      <c r="I192" s="246"/>
      <c r="J192" s="246"/>
      <c r="K192" s="246"/>
      <c r="L192" s="270"/>
      <c r="M192" s="246"/>
      <c r="N192" s="246"/>
      <c r="O192" s="271"/>
      <c r="P192" s="246"/>
      <c r="Q192" s="246"/>
      <c r="R192" s="246"/>
      <c r="S192" s="246"/>
      <c r="T192" s="246"/>
      <c r="U192" s="246"/>
    </row>
    <row r="193" spans="5:5" ht="23.25">
      <c r="E193" s="304"/>
    </row>
    <row r="194" spans="5:5" ht="23.25">
      <c r="E194" s="305"/>
    </row>
    <row r="195" spans="5:5" ht="23.25">
      <c r="E195" s="305"/>
    </row>
  </sheetData>
  <autoFilter ref="A26:U159"/>
  <mergeCells count="72">
    <mergeCell ref="S181:U181"/>
    <mergeCell ref="A93:B93"/>
    <mergeCell ref="A129:B129"/>
    <mergeCell ref="A125:B125"/>
    <mergeCell ref="A100:B100"/>
    <mergeCell ref="A134:B134"/>
    <mergeCell ref="A132:B132"/>
    <mergeCell ref="A121:B121"/>
    <mergeCell ref="A154:B154"/>
    <mergeCell ref="A158:B158"/>
    <mergeCell ref="A180:B180"/>
    <mergeCell ref="A117:B117"/>
    <mergeCell ref="A111:B111"/>
    <mergeCell ref="A145:B145"/>
    <mergeCell ref="A152:B152"/>
    <mergeCell ref="A163:B163"/>
    <mergeCell ref="A90:B90"/>
    <mergeCell ref="J181:O181"/>
    <mergeCell ref="P181:Q181"/>
    <mergeCell ref="K182:M182"/>
    <mergeCell ref="A181:D181"/>
    <mergeCell ref="A141:B141"/>
    <mergeCell ref="A147:B147"/>
    <mergeCell ref="A137:B137"/>
    <mergeCell ref="O11:T11"/>
    <mergeCell ref="E23:K23"/>
    <mergeCell ref="B21:B25"/>
    <mergeCell ref="A104:B104"/>
    <mergeCell ref="A57:B57"/>
    <mergeCell ref="A82:B82"/>
    <mergeCell ref="A77:B77"/>
    <mergeCell ref="A65:B65"/>
    <mergeCell ref="A63:B63"/>
    <mergeCell ref="A71:B71"/>
    <mergeCell ref="A85:B85"/>
    <mergeCell ref="A21:A25"/>
    <mergeCell ref="A69:B69"/>
    <mergeCell ref="A55:B55"/>
    <mergeCell ref="A27:B27"/>
    <mergeCell ref="A35:B35"/>
    <mergeCell ref="N22:O24"/>
    <mergeCell ref="T22:U24"/>
    <mergeCell ref="D22:K22"/>
    <mergeCell ref="O1:U1"/>
    <mergeCell ref="O7:U7"/>
    <mergeCell ref="A16:U16"/>
    <mergeCell ref="A18:U18"/>
    <mergeCell ref="A15:U15"/>
    <mergeCell ref="A17:U17"/>
    <mergeCell ref="O2:U2"/>
    <mergeCell ref="O3:U3"/>
    <mergeCell ref="O4:U4"/>
    <mergeCell ref="O5:U5"/>
    <mergeCell ref="O8:U8"/>
    <mergeCell ref="O9:U9"/>
    <mergeCell ref="O10:U10"/>
    <mergeCell ref="O12:U12"/>
    <mergeCell ref="O14:U14"/>
    <mergeCell ref="O13:U13"/>
    <mergeCell ref="P22:Q24"/>
    <mergeCell ref="A109:B109"/>
    <mergeCell ref="A43:B43"/>
    <mergeCell ref="D21:U21"/>
    <mergeCell ref="A19:U19"/>
    <mergeCell ref="A41:B41"/>
    <mergeCell ref="A34:B34"/>
    <mergeCell ref="A39:B39"/>
    <mergeCell ref="D23:D24"/>
    <mergeCell ref="L22:M24"/>
    <mergeCell ref="G20:T20"/>
    <mergeCell ref="R22:S24"/>
    <mergeCell ref="C21:C24"/>
  </mergeCells>
  <phoneticPr fontId="4" type="noConversion"/>
  <printOptions horizontalCentered="1"/>
  <pageMargins left="0.78740157480314965" right="0.39370078740157483" top="1.1811023622047245" bottom="0.78740157480314965" header="0" footer="0"/>
  <pageSetup paperSize="9" scale="30" fitToHeight="19" orientation="landscape" useFirstPageNumber="1" r:id="rId1"/>
  <headerFooter differentFirst="1">
    <oddHeader>&amp;C&amp;P</oddHeader>
  </headerFooter>
  <rowBreaks count="1" manualBreakCount="1">
    <brk id="30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/>
  </sheetPr>
  <dimension ref="A1:IS59"/>
  <sheetViews>
    <sheetView view="pageBreakPreview" topLeftCell="C3" zoomScale="35" zoomScaleNormal="35" zoomScaleSheetLayoutView="35" zoomScalePageLayoutView="35" workbookViewId="0">
      <selection activeCell="J14" sqref="J14"/>
    </sheetView>
  </sheetViews>
  <sheetFormatPr defaultRowHeight="36" customHeight="1"/>
  <cols>
    <col min="1" max="2" width="0" style="114" hidden="1" customWidth="1"/>
    <col min="3" max="3" width="11" style="115" customWidth="1"/>
    <col min="4" max="4" width="60.5703125" style="116" customWidth="1"/>
    <col min="5" max="5" width="41" style="116" customWidth="1"/>
    <col min="6" max="6" width="40.5703125" style="116" customWidth="1"/>
    <col min="7" max="7" width="47.140625" style="116" customWidth="1"/>
    <col min="8" max="8" width="38.28515625" style="116" customWidth="1"/>
    <col min="9" max="9" width="47.42578125" style="116" customWidth="1"/>
    <col min="10" max="10" width="50.42578125" style="116" customWidth="1"/>
    <col min="11" max="11" width="51.5703125" style="116" customWidth="1"/>
    <col min="12" max="12" width="47.140625" style="116" customWidth="1"/>
    <col min="13" max="13" width="42.42578125" style="116" customWidth="1"/>
    <col min="14" max="169" width="0" style="116" hidden="1" customWidth="1"/>
    <col min="170" max="16384" width="9.140625" style="116"/>
  </cols>
  <sheetData>
    <row r="1" spans="1:13" ht="92.25" hidden="1" customHeight="1">
      <c r="I1" s="563" t="s">
        <v>180</v>
      </c>
      <c r="J1" s="563"/>
      <c r="K1" s="563"/>
    </row>
    <row r="2" spans="1:13" ht="123.75" hidden="1" customHeight="1">
      <c r="D2" s="115"/>
      <c r="I2" s="564" t="s">
        <v>181</v>
      </c>
      <c r="J2" s="564"/>
      <c r="K2" s="564"/>
      <c r="L2" s="117"/>
      <c r="M2" s="117"/>
    </row>
    <row r="3" spans="1:13" s="75" customFormat="1" ht="37.5" customHeight="1">
      <c r="A3" s="118"/>
      <c r="B3" s="118"/>
      <c r="C3" s="119"/>
      <c r="D3" s="113"/>
      <c r="E3" s="113"/>
      <c r="F3" s="120"/>
      <c r="G3" s="121"/>
      <c r="H3" s="121"/>
      <c r="I3" s="562"/>
      <c r="J3" s="562"/>
      <c r="K3" s="562" t="s">
        <v>184</v>
      </c>
      <c r="L3" s="562"/>
      <c r="M3" s="562"/>
    </row>
    <row r="4" spans="1:13" s="75" customFormat="1" ht="49.5" customHeight="1">
      <c r="A4" s="118"/>
      <c r="B4" s="118"/>
      <c r="C4" s="119"/>
      <c r="D4" s="113"/>
      <c r="E4" s="113"/>
      <c r="F4" s="121"/>
      <c r="G4" s="121"/>
      <c r="H4" s="121"/>
      <c r="I4" s="569"/>
      <c r="J4" s="569"/>
      <c r="K4" s="446" t="s">
        <v>356</v>
      </c>
      <c r="L4" s="446"/>
      <c r="M4" s="446"/>
    </row>
    <row r="5" spans="1:13" s="75" customFormat="1" ht="49.5" customHeight="1">
      <c r="A5" s="118"/>
      <c r="B5" s="118"/>
      <c r="C5" s="119"/>
      <c r="D5" s="113"/>
      <c r="E5" s="113"/>
      <c r="F5" s="121"/>
      <c r="G5" s="121"/>
      <c r="H5" s="121"/>
      <c r="I5" s="122"/>
      <c r="J5" s="122"/>
      <c r="K5" s="446" t="s">
        <v>310</v>
      </c>
      <c r="L5" s="446"/>
      <c r="M5" s="446"/>
    </row>
    <row r="6" spans="1:13" s="75" customFormat="1" ht="49.5" customHeight="1">
      <c r="A6" s="118"/>
      <c r="B6" s="118"/>
      <c r="C6" s="119"/>
      <c r="D6" s="113"/>
      <c r="E6" s="113"/>
      <c r="F6" s="121"/>
      <c r="G6" s="121"/>
      <c r="H6" s="121"/>
      <c r="I6" s="122"/>
      <c r="J6" s="122"/>
      <c r="K6" s="446" t="s">
        <v>307</v>
      </c>
      <c r="L6" s="446"/>
      <c r="M6" s="446"/>
    </row>
    <row r="7" spans="1:13" s="75" customFormat="1" ht="49.5" customHeight="1">
      <c r="A7" s="118"/>
      <c r="B7" s="118"/>
      <c r="C7" s="119"/>
      <c r="D7" s="113"/>
      <c r="E7" s="113"/>
      <c r="F7" s="121"/>
      <c r="G7" s="121"/>
      <c r="H7" s="121"/>
      <c r="I7" s="122"/>
      <c r="J7" s="122"/>
      <c r="K7" s="446" t="s">
        <v>445</v>
      </c>
      <c r="L7" s="446"/>
      <c r="M7" s="446"/>
    </row>
    <row r="8" spans="1:13" s="75" customFormat="1" ht="49.5" customHeight="1">
      <c r="A8" s="118"/>
      <c r="B8" s="118"/>
      <c r="C8" s="119"/>
      <c r="D8" s="113"/>
      <c r="E8" s="113"/>
      <c r="F8" s="121"/>
      <c r="G8" s="121"/>
      <c r="H8" s="121"/>
      <c r="I8" s="122"/>
      <c r="J8" s="122"/>
      <c r="K8" s="123"/>
      <c r="L8" s="123"/>
      <c r="M8" s="123"/>
    </row>
    <row r="9" spans="1:13" s="75" customFormat="1" ht="49.5" customHeight="1">
      <c r="A9" s="118"/>
      <c r="B9" s="118"/>
      <c r="C9" s="119"/>
      <c r="D9" s="113"/>
      <c r="E9" s="113"/>
      <c r="F9" s="121"/>
      <c r="G9" s="121"/>
      <c r="H9" s="121"/>
      <c r="I9" s="122"/>
      <c r="J9" s="122"/>
      <c r="K9" s="446" t="s">
        <v>357</v>
      </c>
      <c r="L9" s="446"/>
      <c r="M9" s="446"/>
    </row>
    <row r="10" spans="1:13" s="75" customFormat="1" ht="27.75" customHeight="1">
      <c r="A10" s="118"/>
      <c r="B10" s="118"/>
      <c r="C10" s="119"/>
      <c r="D10" s="113"/>
      <c r="E10" s="113"/>
      <c r="F10" s="121"/>
      <c r="G10" s="121"/>
      <c r="H10" s="121"/>
      <c r="I10" s="122"/>
      <c r="J10" s="122"/>
      <c r="K10" s="446"/>
      <c r="L10" s="446"/>
      <c r="M10" s="446"/>
    </row>
    <row r="11" spans="1:13" s="75" customFormat="1" ht="49.5" customHeight="1">
      <c r="A11" s="118"/>
      <c r="B11" s="118"/>
      <c r="C11" s="119"/>
      <c r="D11" s="113"/>
      <c r="E11" s="113"/>
      <c r="F11" s="121"/>
      <c r="G11" s="121"/>
      <c r="H11" s="121"/>
      <c r="I11" s="122"/>
      <c r="J11" s="122"/>
      <c r="K11" s="446" t="s">
        <v>304</v>
      </c>
      <c r="L11" s="446"/>
      <c r="M11" s="446"/>
    </row>
    <row r="12" spans="1:13" s="75" customFormat="1" ht="49.5" customHeight="1">
      <c r="A12" s="118"/>
      <c r="B12" s="118"/>
      <c r="C12" s="119"/>
      <c r="D12" s="113"/>
      <c r="E12" s="113"/>
      <c r="F12" s="121"/>
      <c r="G12" s="121"/>
      <c r="H12" s="121"/>
      <c r="I12" s="122"/>
      <c r="J12" s="122"/>
      <c r="K12" s="446" t="s">
        <v>305</v>
      </c>
      <c r="L12" s="446"/>
      <c r="M12" s="446"/>
    </row>
    <row r="13" spans="1:13" s="75" customFormat="1" ht="49.5" customHeight="1">
      <c r="A13" s="118"/>
      <c r="B13" s="118"/>
      <c r="C13" s="119"/>
      <c r="D13" s="113"/>
      <c r="E13" s="113"/>
      <c r="F13" s="121"/>
      <c r="G13" s="121"/>
      <c r="H13" s="121"/>
      <c r="I13" s="122"/>
      <c r="J13" s="122"/>
      <c r="K13" s="446" t="s">
        <v>310</v>
      </c>
      <c r="L13" s="446"/>
      <c r="M13" s="446"/>
    </row>
    <row r="14" spans="1:13" s="75" customFormat="1" ht="49.5" customHeight="1">
      <c r="A14" s="118"/>
      <c r="B14" s="118"/>
      <c r="C14" s="119"/>
      <c r="D14" s="113"/>
      <c r="E14" s="113"/>
      <c r="F14" s="121"/>
      <c r="G14" s="121"/>
      <c r="H14" s="121"/>
      <c r="I14" s="122"/>
      <c r="J14" s="122"/>
      <c r="K14" s="446" t="s">
        <v>307</v>
      </c>
      <c r="L14" s="446"/>
      <c r="M14" s="446"/>
    </row>
    <row r="15" spans="1:13" s="75" customFormat="1" ht="49.5" customHeight="1">
      <c r="A15" s="118"/>
      <c r="B15" s="118"/>
      <c r="C15" s="119"/>
      <c r="D15" s="113"/>
      <c r="E15" s="113"/>
      <c r="F15" s="121"/>
      <c r="G15" s="121"/>
      <c r="H15" s="121"/>
      <c r="I15" s="122"/>
      <c r="J15" s="122"/>
      <c r="K15" s="446" t="s">
        <v>381</v>
      </c>
      <c r="L15" s="446"/>
      <c r="M15" s="446"/>
    </row>
    <row r="16" spans="1:13" s="75" customFormat="1" ht="150" customHeight="1">
      <c r="A16" s="118"/>
      <c r="B16" s="118"/>
      <c r="C16" s="119"/>
      <c r="D16" s="113"/>
      <c r="E16" s="113"/>
      <c r="F16" s="121"/>
      <c r="G16" s="121"/>
      <c r="H16" s="121"/>
      <c r="I16" s="122"/>
      <c r="J16" s="122"/>
      <c r="K16" s="445" t="s">
        <v>446</v>
      </c>
      <c r="L16" s="445"/>
      <c r="M16" s="445"/>
    </row>
    <row r="17" spans="1:253" s="75" customFormat="1" ht="66" customHeight="1">
      <c r="A17" s="118"/>
      <c r="B17" s="118"/>
      <c r="C17" s="567" t="s">
        <v>315</v>
      </c>
      <c r="D17" s="568"/>
      <c r="E17" s="568"/>
      <c r="F17" s="568"/>
      <c r="G17" s="568"/>
      <c r="H17" s="568"/>
      <c r="I17" s="568"/>
      <c r="J17" s="568"/>
      <c r="K17" s="568"/>
      <c r="L17" s="568"/>
      <c r="M17" s="568"/>
    </row>
    <row r="18" spans="1:253" s="75" customFormat="1" ht="90.75" customHeight="1">
      <c r="A18" s="118"/>
      <c r="B18" s="118"/>
      <c r="C18" s="565" t="s">
        <v>285</v>
      </c>
      <c r="D18" s="565"/>
      <c r="E18" s="565"/>
      <c r="F18" s="565"/>
      <c r="G18" s="565"/>
      <c r="H18" s="565"/>
      <c r="I18" s="565"/>
      <c r="J18" s="565"/>
      <c r="K18" s="565"/>
      <c r="L18" s="565"/>
      <c r="M18" s="565"/>
    </row>
    <row r="19" spans="1:253" s="75" customFormat="1" ht="55.5" customHeight="1">
      <c r="A19" s="118"/>
      <c r="B19" s="118"/>
      <c r="C19" s="566" t="s">
        <v>261</v>
      </c>
      <c r="D19" s="566"/>
      <c r="E19" s="566"/>
      <c r="F19" s="566"/>
      <c r="G19" s="566"/>
      <c r="H19" s="566"/>
      <c r="I19" s="566"/>
      <c r="J19" s="566"/>
      <c r="K19" s="566"/>
      <c r="L19" s="566"/>
      <c r="M19" s="566"/>
    </row>
    <row r="20" spans="1:253" s="73" customFormat="1" ht="69" customHeight="1">
      <c r="A20" s="559" t="s">
        <v>162</v>
      </c>
      <c r="B20" s="559" t="s">
        <v>163</v>
      </c>
      <c r="C20" s="560" t="s">
        <v>6</v>
      </c>
      <c r="D20" s="555" t="s">
        <v>182</v>
      </c>
      <c r="E20" s="555" t="s">
        <v>358</v>
      </c>
      <c r="F20" s="555" t="s">
        <v>242</v>
      </c>
      <c r="G20" s="555"/>
      <c r="H20" s="555"/>
      <c r="I20" s="555"/>
      <c r="J20" s="555"/>
      <c r="K20" s="555"/>
      <c r="L20" s="555"/>
      <c r="M20" s="555"/>
      <c r="FM20" s="144"/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5"/>
      <c r="GA20" s="75"/>
      <c r="GB20" s="75"/>
      <c r="GC20" s="75"/>
      <c r="GD20" s="75"/>
      <c r="GE20" s="75"/>
      <c r="GF20" s="75"/>
      <c r="GG20" s="75"/>
      <c r="GH20" s="75"/>
      <c r="GI20" s="75"/>
      <c r="GJ20" s="75"/>
      <c r="GK20" s="75"/>
      <c r="GL20" s="75"/>
      <c r="GM20" s="75"/>
      <c r="GN20" s="75"/>
      <c r="GO20" s="75"/>
      <c r="GP20" s="75"/>
      <c r="GQ20" s="75"/>
      <c r="GR20" s="75"/>
      <c r="GS20" s="75"/>
      <c r="GT20" s="75"/>
      <c r="GU20" s="75"/>
      <c r="GV20" s="75"/>
      <c r="GW20" s="75"/>
      <c r="GX20" s="75"/>
      <c r="GY20" s="75"/>
      <c r="GZ20" s="75"/>
      <c r="HA20" s="75"/>
      <c r="HB20" s="75"/>
      <c r="HC20" s="75"/>
      <c r="HD20" s="75"/>
      <c r="HE20" s="75"/>
      <c r="HF20" s="75"/>
      <c r="HG20" s="75"/>
      <c r="HH20" s="75"/>
      <c r="HI20" s="75"/>
      <c r="HJ20" s="75"/>
      <c r="HK20" s="75"/>
      <c r="HL20" s="75"/>
      <c r="HM20" s="75"/>
      <c r="HN20" s="75"/>
      <c r="HO20" s="75"/>
      <c r="HP20" s="75"/>
      <c r="HQ20" s="75"/>
      <c r="HR20" s="75"/>
      <c r="HS20" s="75"/>
      <c r="HT20" s="75"/>
      <c r="HU20" s="75"/>
      <c r="HV20" s="75"/>
      <c r="HW20" s="75"/>
      <c r="HX20" s="75"/>
      <c r="HY20" s="75"/>
      <c r="HZ20" s="75"/>
      <c r="IA20" s="75"/>
      <c r="IB20" s="75"/>
      <c r="IC20" s="75"/>
      <c r="ID20" s="75"/>
      <c r="IE20" s="75"/>
      <c r="IF20" s="75"/>
      <c r="IG20" s="75"/>
      <c r="IH20" s="75"/>
      <c r="II20" s="75"/>
      <c r="IJ20" s="75"/>
      <c r="IK20" s="75"/>
      <c r="IL20" s="75"/>
      <c r="IM20" s="75"/>
      <c r="IN20" s="75"/>
      <c r="IO20" s="75"/>
      <c r="IP20" s="75"/>
      <c r="IQ20" s="75"/>
      <c r="IR20" s="75"/>
      <c r="IS20" s="75"/>
    </row>
    <row r="21" spans="1:253" s="73" customFormat="1" ht="69" customHeight="1">
      <c r="A21" s="559"/>
      <c r="B21" s="559"/>
      <c r="C21" s="560"/>
      <c r="D21" s="555"/>
      <c r="E21" s="555"/>
      <c r="F21" s="555" t="s">
        <v>359</v>
      </c>
      <c r="G21" s="555" t="s">
        <v>241</v>
      </c>
      <c r="H21" s="555"/>
      <c r="I21" s="555"/>
      <c r="J21" s="555"/>
      <c r="K21" s="555"/>
      <c r="L21" s="555"/>
      <c r="M21" s="555" t="s">
        <v>360</v>
      </c>
      <c r="FM21" s="144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</row>
    <row r="22" spans="1:253" s="73" customFormat="1" ht="36" customHeight="1">
      <c r="A22" s="559"/>
      <c r="B22" s="559"/>
      <c r="C22" s="560"/>
      <c r="D22" s="555"/>
      <c r="E22" s="555"/>
      <c r="F22" s="555"/>
      <c r="G22" s="555" t="s">
        <v>361</v>
      </c>
      <c r="H22" s="555" t="s">
        <v>362</v>
      </c>
      <c r="I22" s="555" t="s">
        <v>363</v>
      </c>
      <c r="J22" s="555" t="s">
        <v>364</v>
      </c>
      <c r="K22" s="555" t="s">
        <v>365</v>
      </c>
      <c r="L22" s="555" t="s">
        <v>366</v>
      </c>
      <c r="M22" s="555"/>
      <c r="FM22" s="144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</row>
    <row r="23" spans="1:253" s="73" customFormat="1" ht="36" customHeight="1">
      <c r="A23" s="559"/>
      <c r="B23" s="559"/>
      <c r="C23" s="560"/>
      <c r="D23" s="555"/>
      <c r="E23" s="555"/>
      <c r="F23" s="555"/>
      <c r="G23" s="555"/>
      <c r="H23" s="555"/>
      <c r="I23" s="556"/>
      <c r="J23" s="555"/>
      <c r="K23" s="555"/>
      <c r="L23" s="555"/>
      <c r="M23" s="555"/>
      <c r="FM23" s="144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</row>
    <row r="24" spans="1:253" s="73" customFormat="1" ht="297.75" customHeight="1">
      <c r="A24" s="559"/>
      <c r="B24" s="559"/>
      <c r="C24" s="560"/>
      <c r="D24" s="555"/>
      <c r="E24" s="555"/>
      <c r="F24" s="555"/>
      <c r="G24" s="555"/>
      <c r="H24" s="555"/>
      <c r="I24" s="556"/>
      <c r="J24" s="555"/>
      <c r="K24" s="555"/>
      <c r="L24" s="555"/>
      <c r="M24" s="555"/>
      <c r="FM24" s="144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</row>
    <row r="25" spans="1:253" s="73" customFormat="1" ht="48" customHeight="1">
      <c r="A25" s="559"/>
      <c r="B25" s="559"/>
      <c r="C25" s="560"/>
      <c r="D25" s="555"/>
      <c r="E25" s="74" t="s">
        <v>13</v>
      </c>
      <c r="F25" s="74" t="s">
        <v>13</v>
      </c>
      <c r="G25" s="74" t="s">
        <v>13</v>
      </c>
      <c r="H25" s="74" t="s">
        <v>13</v>
      </c>
      <c r="I25" s="74" t="s">
        <v>13</v>
      </c>
      <c r="J25" s="74" t="s">
        <v>13</v>
      </c>
      <c r="K25" s="133" t="s">
        <v>13</v>
      </c>
      <c r="L25" s="133" t="s">
        <v>13</v>
      </c>
      <c r="M25" s="133" t="s">
        <v>13</v>
      </c>
      <c r="FM25" s="144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</row>
    <row r="26" spans="1:253" s="73" customFormat="1" ht="39" customHeight="1">
      <c r="A26" s="102"/>
      <c r="B26" s="102"/>
      <c r="C26" s="134">
        <v>1</v>
      </c>
      <c r="D26" s="134">
        <v>2</v>
      </c>
      <c r="E26" s="134">
        <v>3</v>
      </c>
      <c r="F26" s="134">
        <v>4</v>
      </c>
      <c r="G26" s="134">
        <v>5</v>
      </c>
      <c r="H26" s="134">
        <v>6</v>
      </c>
      <c r="I26" s="134">
        <v>7</v>
      </c>
      <c r="J26" s="134">
        <v>8</v>
      </c>
      <c r="K26" s="133">
        <v>9</v>
      </c>
      <c r="L26" s="133">
        <v>10</v>
      </c>
      <c r="M26" s="133">
        <v>11</v>
      </c>
      <c r="FM26" s="144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</row>
    <row r="27" spans="1:253" s="73" customFormat="1" ht="120" customHeight="1">
      <c r="A27" s="102"/>
      <c r="B27" s="102"/>
      <c r="C27" s="561" t="s">
        <v>271</v>
      </c>
      <c r="D27" s="561"/>
      <c r="E27" s="274">
        <f>E28+E35+E37</f>
        <v>1385897.77</v>
      </c>
      <c r="F27" s="274">
        <v>0</v>
      </c>
      <c r="G27" s="274">
        <v>0</v>
      </c>
      <c r="H27" s="274">
        <f>H40</f>
        <v>210000</v>
      </c>
      <c r="I27" s="274">
        <f>I40</f>
        <v>358000</v>
      </c>
      <c r="J27" s="274">
        <f>J29+J30+J31+J32+J33+J34+J36+J38+J39+J41+J42+J43+J44+J45+J46+J47+J48+J49+J50+J51+J52+J53</f>
        <v>0</v>
      </c>
      <c r="K27" s="274">
        <v>0</v>
      </c>
      <c r="L27" s="274">
        <v>0</v>
      </c>
      <c r="M27" s="346">
        <f>M29+M30+M31+M32+M33+M34+M36+M38+M39+M40+M41+M42+M43+M44+M45+M46+M47+M48+M49+M50+M51+M52+M53</f>
        <v>819337.37</v>
      </c>
      <c r="FM27" s="144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</row>
    <row r="28" spans="1:253" s="73" customFormat="1" ht="94.5" customHeight="1">
      <c r="A28" s="102"/>
      <c r="B28" s="102"/>
      <c r="C28" s="557" t="s">
        <v>269</v>
      </c>
      <c r="D28" s="557"/>
      <c r="E28" s="275">
        <f>E29+E30+E32+E33+E34+E31</f>
        <v>95301.66</v>
      </c>
      <c r="F28" s="274">
        <v>0</v>
      </c>
      <c r="G28" s="274">
        <v>0</v>
      </c>
      <c r="H28" s="274">
        <v>0</v>
      </c>
      <c r="I28" s="274">
        <v>0</v>
      </c>
      <c r="J28" s="274">
        <v>0</v>
      </c>
      <c r="K28" s="274">
        <v>0</v>
      </c>
      <c r="L28" s="274">
        <v>0</v>
      </c>
      <c r="M28" s="347">
        <f>M29+M30+M32+M33+M34+M31</f>
        <v>96741.260000000009</v>
      </c>
      <c r="FM28" s="144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</row>
    <row r="29" spans="1:253" s="73" customFormat="1" ht="95.25" customHeight="1">
      <c r="A29" s="102"/>
      <c r="B29" s="102"/>
      <c r="C29" s="276">
        <v>1</v>
      </c>
      <c r="D29" s="277" t="s">
        <v>273</v>
      </c>
      <c r="E29" s="274">
        <f t="shared" ref="E29:E33" si="0">J29+M29</f>
        <v>4335.25</v>
      </c>
      <c r="F29" s="274">
        <v>0</v>
      </c>
      <c r="G29" s="274">
        <v>0</v>
      </c>
      <c r="H29" s="274">
        <v>0</v>
      </c>
      <c r="I29" s="274">
        <v>0</v>
      </c>
      <c r="J29" s="274">
        <v>0</v>
      </c>
      <c r="K29" s="274">
        <v>0</v>
      </c>
      <c r="L29" s="274">
        <v>0</v>
      </c>
      <c r="M29" s="346">
        <v>4335.25</v>
      </c>
      <c r="FM29" s="144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</row>
    <row r="30" spans="1:253" s="73" customFormat="1" ht="96.75" customHeight="1">
      <c r="A30" s="102"/>
      <c r="B30" s="102"/>
      <c r="C30" s="276">
        <v>2</v>
      </c>
      <c r="D30" s="277" t="s">
        <v>406</v>
      </c>
      <c r="E30" s="274">
        <f t="shared" si="0"/>
        <v>17141.04</v>
      </c>
      <c r="F30" s="274">
        <v>0</v>
      </c>
      <c r="G30" s="274">
        <v>0</v>
      </c>
      <c r="H30" s="274">
        <v>0</v>
      </c>
      <c r="I30" s="274">
        <v>0</v>
      </c>
      <c r="J30" s="274">
        <v>0</v>
      </c>
      <c r="K30" s="274">
        <v>0</v>
      </c>
      <c r="L30" s="274">
        <v>0</v>
      </c>
      <c r="M30" s="346">
        <v>17141.04</v>
      </c>
      <c r="FM30" s="144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</row>
    <row r="31" spans="1:253" s="73" customFormat="1" ht="94.5" customHeight="1">
      <c r="A31" s="102"/>
      <c r="B31" s="102"/>
      <c r="C31" s="276"/>
      <c r="D31" s="277" t="s">
        <v>419</v>
      </c>
      <c r="E31" s="274">
        <v>24496.35</v>
      </c>
      <c r="F31" s="274">
        <v>0</v>
      </c>
      <c r="G31" s="274">
        <v>0</v>
      </c>
      <c r="H31" s="274">
        <v>0</v>
      </c>
      <c r="I31" s="274">
        <v>0</v>
      </c>
      <c r="J31" s="274">
        <v>0</v>
      </c>
      <c r="K31" s="274">
        <v>0</v>
      </c>
      <c r="L31" s="274">
        <v>0</v>
      </c>
      <c r="M31" s="346">
        <v>25759.9</v>
      </c>
      <c r="FM31" s="144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</row>
    <row r="32" spans="1:253" s="73" customFormat="1" ht="78" customHeight="1">
      <c r="A32" s="102"/>
      <c r="B32" s="102"/>
      <c r="C32" s="276">
        <v>3</v>
      </c>
      <c r="D32" s="277" t="s">
        <v>403</v>
      </c>
      <c r="E32" s="274">
        <f t="shared" si="0"/>
        <v>7292.56</v>
      </c>
      <c r="F32" s="274">
        <v>0</v>
      </c>
      <c r="G32" s="274">
        <v>0</v>
      </c>
      <c r="H32" s="274">
        <v>0</v>
      </c>
      <c r="I32" s="274">
        <v>0</v>
      </c>
      <c r="J32" s="274">
        <v>0</v>
      </c>
      <c r="K32" s="274">
        <v>0</v>
      </c>
      <c r="L32" s="274">
        <v>0</v>
      </c>
      <c r="M32" s="346">
        <v>7292.56</v>
      </c>
      <c r="FM32" s="144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</row>
    <row r="33" spans="1:253" s="73" customFormat="1" ht="104.25" customHeight="1">
      <c r="A33" s="102"/>
      <c r="B33" s="102"/>
      <c r="C33" s="276">
        <v>4</v>
      </c>
      <c r="D33" s="277" t="s">
        <v>404</v>
      </c>
      <c r="E33" s="274">
        <f t="shared" si="0"/>
        <v>17517.36</v>
      </c>
      <c r="F33" s="274">
        <v>0</v>
      </c>
      <c r="G33" s="274">
        <v>0</v>
      </c>
      <c r="H33" s="274">
        <v>0</v>
      </c>
      <c r="I33" s="274">
        <v>0</v>
      </c>
      <c r="J33" s="274">
        <v>0</v>
      </c>
      <c r="K33" s="274">
        <v>0</v>
      </c>
      <c r="L33" s="274">
        <v>0</v>
      </c>
      <c r="M33" s="346">
        <v>17517.36</v>
      </c>
      <c r="FM33" s="144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</row>
    <row r="34" spans="1:253" s="73" customFormat="1" ht="84" customHeight="1">
      <c r="A34" s="102"/>
      <c r="B34" s="102"/>
      <c r="C34" s="276">
        <v>5</v>
      </c>
      <c r="D34" s="277" t="s">
        <v>277</v>
      </c>
      <c r="E34" s="274">
        <v>24519.1</v>
      </c>
      <c r="F34" s="274">
        <v>0</v>
      </c>
      <c r="G34" s="274">
        <v>0</v>
      </c>
      <c r="H34" s="274">
        <v>0</v>
      </c>
      <c r="I34" s="274">
        <v>0</v>
      </c>
      <c r="J34" s="274">
        <v>0</v>
      </c>
      <c r="K34" s="274">
        <v>0</v>
      </c>
      <c r="L34" s="274">
        <v>0</v>
      </c>
      <c r="M34" s="346">
        <v>24695.15</v>
      </c>
      <c r="FM34" s="144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</row>
    <row r="35" spans="1:253" s="73" customFormat="1" ht="94.5" customHeight="1">
      <c r="A35" s="102"/>
      <c r="B35" s="102"/>
      <c r="C35" s="557" t="s">
        <v>334</v>
      </c>
      <c r="D35" s="557"/>
      <c r="E35" s="275">
        <f>J35+M35</f>
        <v>27794.25</v>
      </c>
      <c r="F35" s="274">
        <v>0</v>
      </c>
      <c r="G35" s="274">
        <v>0</v>
      </c>
      <c r="H35" s="274">
        <v>0</v>
      </c>
      <c r="I35" s="274">
        <v>0</v>
      </c>
      <c r="J35" s="274">
        <v>0</v>
      </c>
      <c r="K35" s="274">
        <v>0</v>
      </c>
      <c r="L35" s="274">
        <v>0</v>
      </c>
      <c r="M35" s="347">
        <v>27794.25</v>
      </c>
      <c r="FM35" s="144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</row>
    <row r="36" spans="1:253" s="73" customFormat="1" ht="86.25" customHeight="1">
      <c r="A36" s="102"/>
      <c r="B36" s="102"/>
      <c r="C36" s="276"/>
      <c r="D36" s="276" t="s">
        <v>423</v>
      </c>
      <c r="E36" s="274">
        <f>J36+M36</f>
        <v>27794.25</v>
      </c>
      <c r="F36" s="274">
        <v>0</v>
      </c>
      <c r="G36" s="274">
        <v>0</v>
      </c>
      <c r="H36" s="274">
        <v>0</v>
      </c>
      <c r="I36" s="274">
        <v>0</v>
      </c>
      <c r="J36" s="274">
        <v>0</v>
      </c>
      <c r="K36" s="274">
        <v>0</v>
      </c>
      <c r="L36" s="274">
        <v>0</v>
      </c>
      <c r="M36" s="346">
        <v>27794.25</v>
      </c>
      <c r="FM36" s="144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</row>
    <row r="37" spans="1:253" s="73" customFormat="1" ht="87.75" customHeight="1">
      <c r="A37" s="102"/>
      <c r="B37" s="102"/>
      <c r="C37" s="557" t="s">
        <v>297</v>
      </c>
      <c r="D37" s="557"/>
      <c r="E37" s="275">
        <f>SUM(E38:E53)</f>
        <v>1262801.8600000001</v>
      </c>
      <c r="F37" s="274">
        <v>0</v>
      </c>
      <c r="G37" s="274">
        <v>0</v>
      </c>
      <c r="H37" s="280">
        <v>210000</v>
      </c>
      <c r="I37" s="280">
        <v>358000</v>
      </c>
      <c r="J37" s="274">
        <v>0</v>
      </c>
      <c r="K37" s="274">
        <v>0</v>
      </c>
      <c r="L37" s="274">
        <v>0</v>
      </c>
      <c r="M37" s="346"/>
      <c r="FM37" s="144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</row>
    <row r="38" spans="1:253" s="73" customFormat="1" ht="84.95" customHeight="1">
      <c r="A38" s="102"/>
      <c r="B38" s="102"/>
      <c r="C38" s="278" t="s">
        <v>417</v>
      </c>
      <c r="D38" s="276" t="s">
        <v>388</v>
      </c>
      <c r="E38" s="274">
        <f>J38+M38+K38</f>
        <v>29814.48</v>
      </c>
      <c r="F38" s="274">
        <v>0</v>
      </c>
      <c r="G38" s="274">
        <v>0</v>
      </c>
      <c r="H38" s="274">
        <v>0</v>
      </c>
      <c r="I38" s="274">
        <v>0</v>
      </c>
      <c r="J38" s="274">
        <v>0</v>
      </c>
      <c r="K38" s="274">
        <v>0</v>
      </c>
      <c r="L38" s="274">
        <v>0</v>
      </c>
      <c r="M38" s="346">
        <v>29814.48</v>
      </c>
      <c r="FM38" s="144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</row>
    <row r="39" spans="1:253" s="73" customFormat="1" ht="93" customHeight="1">
      <c r="A39" s="102"/>
      <c r="B39" s="102"/>
      <c r="C39" s="278" t="s">
        <v>318</v>
      </c>
      <c r="D39" s="276" t="s">
        <v>411</v>
      </c>
      <c r="E39" s="274">
        <f>J39+M39+K39</f>
        <v>29814.48</v>
      </c>
      <c r="F39" s="274">
        <v>0</v>
      </c>
      <c r="G39" s="274">
        <v>0</v>
      </c>
      <c r="H39" s="274">
        <v>0</v>
      </c>
      <c r="I39" s="274">
        <v>0</v>
      </c>
      <c r="J39" s="274">
        <v>0</v>
      </c>
      <c r="K39" s="274">
        <v>0</v>
      </c>
      <c r="L39" s="274">
        <v>0</v>
      </c>
      <c r="M39" s="346">
        <v>29814.48</v>
      </c>
      <c r="FM39" s="144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</row>
    <row r="40" spans="1:253" s="73" customFormat="1" ht="93" customHeight="1">
      <c r="A40" s="102"/>
      <c r="B40" s="102"/>
      <c r="C40" s="278" t="s">
        <v>319</v>
      </c>
      <c r="D40" s="279" t="s">
        <v>336</v>
      </c>
      <c r="E40" s="280">
        <f>H40+I40+M40</f>
        <v>822660</v>
      </c>
      <c r="F40" s="274">
        <v>0</v>
      </c>
      <c r="G40" s="274">
        <v>0</v>
      </c>
      <c r="H40" s="280">
        <v>210000</v>
      </c>
      <c r="I40" s="280">
        <v>358000</v>
      </c>
      <c r="J40" s="280">
        <v>0</v>
      </c>
      <c r="K40" s="274">
        <v>0</v>
      </c>
      <c r="L40" s="274">
        <v>0</v>
      </c>
      <c r="M40" s="346">
        <v>254660</v>
      </c>
      <c r="FM40" s="144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</row>
    <row r="41" spans="1:253" s="73" customFormat="1" ht="105.75" customHeight="1">
      <c r="A41" s="102"/>
      <c r="B41" s="102"/>
      <c r="C41" s="278" t="s">
        <v>320</v>
      </c>
      <c r="D41" s="281" t="s">
        <v>290</v>
      </c>
      <c r="E41" s="280">
        <f>J41+K41+M41</f>
        <v>21827.47</v>
      </c>
      <c r="F41" s="280">
        <v>0</v>
      </c>
      <c r="G41" s="280">
        <v>0</v>
      </c>
      <c r="H41" s="280">
        <v>0</v>
      </c>
      <c r="I41" s="280">
        <v>0</v>
      </c>
      <c r="J41" s="280">
        <v>0</v>
      </c>
      <c r="K41" s="280">
        <v>0</v>
      </c>
      <c r="L41" s="280">
        <v>0</v>
      </c>
      <c r="M41" s="346">
        <v>21827.47</v>
      </c>
      <c r="FM41" s="144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</row>
    <row r="42" spans="1:253" s="73" customFormat="1" ht="93" customHeight="1">
      <c r="A42" s="102"/>
      <c r="B42" s="102"/>
      <c r="C42" s="278" t="s">
        <v>16</v>
      </c>
      <c r="D42" s="281" t="s">
        <v>393</v>
      </c>
      <c r="E42" s="280">
        <f t="shared" ref="E42:E53" si="1">J42+M42+K42</f>
        <v>78003.179999999993</v>
      </c>
      <c r="F42" s="280">
        <v>0</v>
      </c>
      <c r="G42" s="280">
        <v>0</v>
      </c>
      <c r="H42" s="280">
        <v>0</v>
      </c>
      <c r="I42" s="280">
        <v>0</v>
      </c>
      <c r="J42" s="280">
        <v>0</v>
      </c>
      <c r="K42" s="280">
        <v>0</v>
      </c>
      <c r="L42" s="280">
        <v>0</v>
      </c>
      <c r="M42" s="346">
        <v>78003.179999999993</v>
      </c>
      <c r="FM42" s="144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</row>
    <row r="43" spans="1:253" s="73" customFormat="1" ht="93" customHeight="1">
      <c r="A43" s="102"/>
      <c r="B43" s="102"/>
      <c r="C43" s="278" t="s">
        <v>321</v>
      </c>
      <c r="D43" s="281" t="s">
        <v>412</v>
      </c>
      <c r="E43" s="280">
        <f t="shared" si="1"/>
        <v>17838.54</v>
      </c>
      <c r="F43" s="280">
        <v>0</v>
      </c>
      <c r="G43" s="280">
        <v>0</v>
      </c>
      <c r="H43" s="280">
        <v>0</v>
      </c>
      <c r="I43" s="280">
        <v>0</v>
      </c>
      <c r="J43" s="280">
        <v>0</v>
      </c>
      <c r="K43" s="280">
        <v>0</v>
      </c>
      <c r="L43" s="280">
        <v>0</v>
      </c>
      <c r="M43" s="346">
        <v>17838.54</v>
      </c>
      <c r="FM43" s="144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</row>
    <row r="44" spans="1:253" s="73" customFormat="1" ht="93" customHeight="1">
      <c r="A44" s="102"/>
      <c r="B44" s="102"/>
      <c r="C44" s="278" t="s">
        <v>167</v>
      </c>
      <c r="D44" s="281" t="s">
        <v>413</v>
      </c>
      <c r="E44" s="280">
        <v>40128.959999999999</v>
      </c>
      <c r="F44" s="280">
        <v>0</v>
      </c>
      <c r="G44" s="280">
        <v>0</v>
      </c>
      <c r="H44" s="280">
        <v>0</v>
      </c>
      <c r="I44" s="280">
        <v>0</v>
      </c>
      <c r="J44" s="280">
        <v>0</v>
      </c>
      <c r="K44" s="280">
        <v>0</v>
      </c>
      <c r="L44" s="280">
        <v>0</v>
      </c>
      <c r="M44" s="346">
        <v>40128.959999999999</v>
      </c>
      <c r="FM44" s="144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</row>
    <row r="45" spans="1:253" s="73" customFormat="1" ht="93" customHeight="1">
      <c r="A45" s="102"/>
      <c r="B45" s="102"/>
      <c r="C45" s="278" t="s">
        <v>322</v>
      </c>
      <c r="D45" s="281" t="s">
        <v>414</v>
      </c>
      <c r="E45" s="280">
        <f t="shared" si="1"/>
        <v>40212.74</v>
      </c>
      <c r="F45" s="280">
        <v>0</v>
      </c>
      <c r="G45" s="280">
        <v>0</v>
      </c>
      <c r="H45" s="280">
        <v>0</v>
      </c>
      <c r="I45" s="280">
        <v>0</v>
      </c>
      <c r="J45" s="280">
        <v>0</v>
      </c>
      <c r="K45" s="280">
        <v>0</v>
      </c>
      <c r="L45" s="280">
        <v>0</v>
      </c>
      <c r="M45" s="346">
        <v>40212.74</v>
      </c>
      <c r="FM45" s="144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75"/>
      <c r="HG45" s="75"/>
      <c r="HH45" s="75"/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5"/>
      <c r="HX45" s="75"/>
      <c r="HY45" s="75"/>
      <c r="HZ45" s="75"/>
      <c r="IA45" s="75"/>
      <c r="IB45" s="75"/>
      <c r="IC45" s="75"/>
      <c r="ID45" s="75"/>
      <c r="IE45" s="75"/>
      <c r="IF45" s="75"/>
      <c r="IG45" s="75"/>
      <c r="IH45" s="75"/>
      <c r="II45" s="75"/>
      <c r="IJ45" s="75"/>
      <c r="IK45" s="75"/>
      <c r="IL45" s="75"/>
      <c r="IM45" s="75"/>
      <c r="IN45" s="75"/>
      <c r="IO45" s="75"/>
      <c r="IP45" s="75"/>
      <c r="IQ45" s="75"/>
      <c r="IR45" s="75"/>
      <c r="IS45" s="75"/>
    </row>
    <row r="46" spans="1:253" s="73" customFormat="1" ht="93" customHeight="1">
      <c r="A46" s="102"/>
      <c r="B46" s="102"/>
      <c r="C46" s="278" t="s">
        <v>18</v>
      </c>
      <c r="D46" s="281" t="s">
        <v>389</v>
      </c>
      <c r="E46" s="280">
        <f t="shared" si="1"/>
        <v>30727.62</v>
      </c>
      <c r="F46" s="280">
        <v>0</v>
      </c>
      <c r="G46" s="280">
        <v>0</v>
      </c>
      <c r="H46" s="280">
        <v>0</v>
      </c>
      <c r="I46" s="280">
        <v>0</v>
      </c>
      <c r="J46" s="280">
        <v>0</v>
      </c>
      <c r="K46" s="280">
        <v>0</v>
      </c>
      <c r="L46" s="280">
        <v>0</v>
      </c>
      <c r="M46" s="346">
        <v>30727.62</v>
      </c>
      <c r="FM46" s="144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</row>
    <row r="47" spans="1:253" s="73" customFormat="1" ht="93" customHeight="1">
      <c r="A47" s="102"/>
      <c r="B47" s="102"/>
      <c r="C47" s="278" t="s">
        <v>323</v>
      </c>
      <c r="D47" s="281" t="s">
        <v>390</v>
      </c>
      <c r="E47" s="280">
        <f t="shared" si="1"/>
        <v>27210.85</v>
      </c>
      <c r="F47" s="280">
        <v>0</v>
      </c>
      <c r="G47" s="280">
        <v>0</v>
      </c>
      <c r="H47" s="280">
        <v>0</v>
      </c>
      <c r="I47" s="280">
        <v>0</v>
      </c>
      <c r="J47" s="280">
        <v>0</v>
      </c>
      <c r="K47" s="280">
        <v>0</v>
      </c>
      <c r="L47" s="280">
        <v>0</v>
      </c>
      <c r="M47" s="346">
        <v>27210.85</v>
      </c>
      <c r="FM47" s="144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  <c r="IQ47" s="75"/>
      <c r="IR47" s="75"/>
      <c r="IS47" s="75"/>
    </row>
    <row r="48" spans="1:253" s="73" customFormat="1" ht="93" customHeight="1">
      <c r="A48" s="102"/>
      <c r="B48" s="102"/>
      <c r="C48" s="278" t="s">
        <v>324</v>
      </c>
      <c r="D48" s="281" t="s">
        <v>293</v>
      </c>
      <c r="E48" s="280">
        <f t="shared" si="1"/>
        <v>32667.1</v>
      </c>
      <c r="F48" s="280">
        <v>0</v>
      </c>
      <c r="G48" s="280">
        <v>0</v>
      </c>
      <c r="H48" s="280">
        <v>0</v>
      </c>
      <c r="I48" s="280">
        <v>0</v>
      </c>
      <c r="J48" s="280">
        <v>0</v>
      </c>
      <c r="K48" s="280">
        <v>0</v>
      </c>
      <c r="L48" s="280">
        <v>0</v>
      </c>
      <c r="M48" s="346">
        <v>32667.1</v>
      </c>
      <c r="FM48" s="144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5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5"/>
      <c r="HX48" s="75"/>
      <c r="HY48" s="75"/>
      <c r="HZ48" s="75"/>
      <c r="IA48" s="75"/>
      <c r="IB48" s="75"/>
      <c r="IC48" s="75"/>
      <c r="ID48" s="75"/>
      <c r="IE48" s="75"/>
      <c r="IF48" s="75"/>
      <c r="IG48" s="75"/>
      <c r="IH48" s="75"/>
      <c r="II48" s="75"/>
      <c r="IJ48" s="75"/>
      <c r="IK48" s="75"/>
      <c r="IL48" s="75"/>
      <c r="IM48" s="75"/>
      <c r="IN48" s="75"/>
      <c r="IO48" s="75"/>
      <c r="IP48" s="75"/>
      <c r="IQ48" s="75"/>
      <c r="IR48" s="75"/>
      <c r="IS48" s="75"/>
    </row>
    <row r="49" spans="1:253" s="73" customFormat="1" ht="93" customHeight="1">
      <c r="A49" s="102"/>
      <c r="B49" s="102"/>
      <c r="C49" s="278" t="s">
        <v>325</v>
      </c>
      <c r="D49" s="281" t="s">
        <v>391</v>
      </c>
      <c r="E49" s="280">
        <f t="shared" si="1"/>
        <v>18361.2</v>
      </c>
      <c r="F49" s="280">
        <v>0</v>
      </c>
      <c r="G49" s="280">
        <v>0</v>
      </c>
      <c r="H49" s="280">
        <v>0</v>
      </c>
      <c r="I49" s="280">
        <v>0</v>
      </c>
      <c r="J49" s="280">
        <v>0</v>
      </c>
      <c r="K49" s="280">
        <v>0</v>
      </c>
      <c r="L49" s="280">
        <v>0</v>
      </c>
      <c r="M49" s="346">
        <v>18361.2</v>
      </c>
      <c r="FM49" s="144"/>
      <c r="FN49" s="75"/>
      <c r="FO49" s="75"/>
      <c r="FP49" s="75"/>
      <c r="FQ49" s="75"/>
      <c r="FR49" s="75"/>
      <c r="FS49" s="75"/>
      <c r="FT49" s="75"/>
      <c r="FU49" s="75"/>
      <c r="FV49" s="75"/>
      <c r="FW49" s="75"/>
      <c r="FX49" s="75"/>
      <c r="FY49" s="75"/>
      <c r="FZ49" s="75"/>
      <c r="GA49" s="75"/>
      <c r="GB49" s="75"/>
      <c r="GC49" s="75"/>
      <c r="GD49" s="75"/>
      <c r="GE49" s="75"/>
      <c r="GF49" s="75"/>
      <c r="GG49" s="75"/>
      <c r="GH49" s="75"/>
      <c r="GI49" s="75"/>
      <c r="GJ49" s="75"/>
      <c r="GK49" s="75"/>
      <c r="GL49" s="75"/>
      <c r="GM49" s="75"/>
      <c r="GN49" s="75"/>
      <c r="GO49" s="75"/>
      <c r="GP49" s="75"/>
      <c r="GQ49" s="75"/>
      <c r="GR49" s="75"/>
      <c r="GS49" s="75"/>
      <c r="GT49" s="75"/>
      <c r="GU49" s="75"/>
      <c r="GV49" s="75"/>
      <c r="GW49" s="75"/>
      <c r="GX49" s="75"/>
      <c r="GY49" s="75"/>
      <c r="GZ49" s="75"/>
      <c r="HA49" s="75"/>
      <c r="HB49" s="75"/>
      <c r="HC49" s="75"/>
      <c r="HD49" s="75"/>
      <c r="HE49" s="75"/>
      <c r="HF49" s="75"/>
      <c r="HG49" s="75"/>
      <c r="HH49" s="75"/>
      <c r="HI49" s="75"/>
      <c r="HJ49" s="75"/>
      <c r="HK49" s="75"/>
      <c r="HL49" s="75"/>
      <c r="HM49" s="75"/>
      <c r="HN49" s="75"/>
      <c r="HO49" s="75"/>
      <c r="HP49" s="75"/>
      <c r="HQ49" s="75"/>
      <c r="HR49" s="75"/>
      <c r="HS49" s="75"/>
      <c r="HT49" s="75"/>
      <c r="HU49" s="75"/>
      <c r="HV49" s="75"/>
      <c r="HW49" s="75"/>
      <c r="HX49" s="75"/>
      <c r="HY49" s="75"/>
      <c r="HZ49" s="75"/>
      <c r="IA49" s="75"/>
      <c r="IB49" s="75"/>
      <c r="IC49" s="75"/>
      <c r="ID49" s="75"/>
      <c r="IE49" s="75"/>
      <c r="IF49" s="75"/>
      <c r="IG49" s="75"/>
      <c r="IH49" s="75"/>
      <c r="II49" s="75"/>
      <c r="IJ49" s="75"/>
      <c r="IK49" s="75"/>
      <c r="IL49" s="75"/>
      <c r="IM49" s="75"/>
      <c r="IN49" s="75"/>
      <c r="IO49" s="75"/>
      <c r="IP49" s="75"/>
      <c r="IQ49" s="75"/>
      <c r="IR49" s="75"/>
      <c r="IS49" s="75"/>
    </row>
    <row r="50" spans="1:253" s="73" customFormat="1" ht="93" customHeight="1">
      <c r="A50" s="102"/>
      <c r="B50" s="102"/>
      <c r="C50" s="278" t="s">
        <v>326</v>
      </c>
      <c r="D50" s="281" t="s">
        <v>392</v>
      </c>
      <c r="E50" s="280">
        <f t="shared" si="1"/>
        <v>26295.51</v>
      </c>
      <c r="F50" s="280">
        <v>0</v>
      </c>
      <c r="G50" s="280">
        <v>0</v>
      </c>
      <c r="H50" s="280">
        <v>0</v>
      </c>
      <c r="I50" s="280">
        <v>0</v>
      </c>
      <c r="J50" s="280">
        <v>0</v>
      </c>
      <c r="K50" s="280">
        <v>0</v>
      </c>
      <c r="L50" s="280">
        <v>0</v>
      </c>
      <c r="M50" s="346">
        <v>26295.51</v>
      </c>
      <c r="FM50" s="144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5"/>
      <c r="GA50" s="75"/>
      <c r="GB50" s="75"/>
      <c r="GC50" s="75"/>
      <c r="GD50" s="75"/>
      <c r="GE50" s="75"/>
      <c r="GF50" s="75"/>
      <c r="GG50" s="75"/>
      <c r="GH50" s="75"/>
      <c r="GI50" s="75"/>
      <c r="GJ50" s="75"/>
      <c r="GK50" s="75"/>
      <c r="GL50" s="75"/>
      <c r="GM50" s="75"/>
      <c r="GN50" s="75"/>
      <c r="GO50" s="75"/>
      <c r="GP50" s="75"/>
      <c r="GQ50" s="75"/>
      <c r="GR50" s="75"/>
      <c r="GS50" s="75"/>
      <c r="GT50" s="75"/>
      <c r="GU50" s="75"/>
      <c r="GV50" s="75"/>
      <c r="GW50" s="75"/>
      <c r="GX50" s="75"/>
      <c r="GY50" s="75"/>
      <c r="GZ50" s="75"/>
      <c r="HA50" s="75"/>
      <c r="HB50" s="75"/>
      <c r="HC50" s="75"/>
      <c r="HD50" s="75"/>
      <c r="HE50" s="75"/>
      <c r="HF50" s="75"/>
      <c r="HG50" s="75"/>
      <c r="HH50" s="75"/>
      <c r="HI50" s="75"/>
      <c r="HJ50" s="75"/>
      <c r="HK50" s="75"/>
      <c r="HL50" s="75"/>
      <c r="HM50" s="75"/>
      <c r="HN50" s="75"/>
      <c r="HO50" s="75"/>
      <c r="HP50" s="75"/>
      <c r="HQ50" s="75"/>
      <c r="HR50" s="75"/>
      <c r="HS50" s="75"/>
      <c r="HT50" s="75"/>
      <c r="HU50" s="75"/>
      <c r="HV50" s="75"/>
      <c r="HW50" s="75"/>
      <c r="HX50" s="75"/>
      <c r="HY50" s="75"/>
      <c r="HZ50" s="75"/>
      <c r="IA50" s="75"/>
      <c r="IB50" s="75"/>
      <c r="IC50" s="75"/>
      <c r="ID50" s="75"/>
      <c r="IE50" s="75"/>
      <c r="IF50" s="75"/>
      <c r="IG50" s="75"/>
      <c r="IH50" s="75"/>
      <c r="II50" s="75"/>
      <c r="IJ50" s="75"/>
      <c r="IK50" s="75"/>
      <c r="IL50" s="75"/>
      <c r="IM50" s="75"/>
      <c r="IN50" s="75"/>
      <c r="IO50" s="75"/>
      <c r="IP50" s="75"/>
      <c r="IQ50" s="75"/>
      <c r="IR50" s="75"/>
      <c r="IS50" s="75"/>
    </row>
    <row r="51" spans="1:253" s="73" customFormat="1" ht="93" customHeight="1">
      <c r="A51" s="102"/>
      <c r="B51" s="102"/>
      <c r="C51" s="278" t="s">
        <v>327</v>
      </c>
      <c r="D51" s="281" t="s">
        <v>396</v>
      </c>
      <c r="E51" s="280">
        <f t="shared" si="1"/>
        <v>25524.720000000001</v>
      </c>
      <c r="F51" s="280">
        <v>0</v>
      </c>
      <c r="G51" s="280">
        <v>0</v>
      </c>
      <c r="H51" s="280">
        <v>0</v>
      </c>
      <c r="I51" s="280">
        <v>0</v>
      </c>
      <c r="J51" s="280">
        <v>0</v>
      </c>
      <c r="K51" s="280">
        <v>0</v>
      </c>
      <c r="L51" s="280">
        <v>0</v>
      </c>
      <c r="M51" s="346">
        <v>25524.720000000001</v>
      </c>
      <c r="FM51" s="144"/>
      <c r="FN51" s="75"/>
      <c r="FO51" s="75"/>
      <c r="FP51" s="75"/>
      <c r="FQ51" s="75"/>
      <c r="FR51" s="75"/>
      <c r="FS51" s="75"/>
      <c r="FT51" s="75"/>
      <c r="FU51" s="75"/>
      <c r="FV51" s="75"/>
      <c r="FW51" s="75"/>
      <c r="FX51" s="75"/>
      <c r="FY51" s="75"/>
      <c r="FZ51" s="75"/>
      <c r="GA51" s="75"/>
      <c r="GB51" s="75"/>
      <c r="GC51" s="75"/>
      <c r="GD51" s="75"/>
      <c r="GE51" s="75"/>
      <c r="GF51" s="75"/>
      <c r="GG51" s="75"/>
      <c r="GH51" s="75"/>
      <c r="GI51" s="75"/>
      <c r="GJ51" s="75"/>
      <c r="GK51" s="75"/>
      <c r="GL51" s="75"/>
      <c r="GM51" s="75"/>
      <c r="GN51" s="75"/>
      <c r="GO51" s="75"/>
      <c r="GP51" s="75"/>
      <c r="GQ51" s="75"/>
      <c r="GR51" s="75"/>
      <c r="GS51" s="75"/>
      <c r="GT51" s="75"/>
      <c r="GU51" s="75"/>
      <c r="GV51" s="75"/>
      <c r="GW51" s="75"/>
      <c r="GX51" s="75"/>
      <c r="GY51" s="75"/>
      <c r="GZ51" s="75"/>
      <c r="HA51" s="75"/>
      <c r="HB51" s="75"/>
      <c r="HC51" s="75"/>
      <c r="HD51" s="75"/>
      <c r="HE51" s="75"/>
      <c r="HF51" s="75"/>
      <c r="HG51" s="75"/>
      <c r="HH51" s="75"/>
      <c r="HI51" s="75"/>
      <c r="HJ51" s="75"/>
      <c r="HK51" s="75"/>
      <c r="HL51" s="75"/>
      <c r="HM51" s="75"/>
      <c r="HN51" s="75"/>
      <c r="HO51" s="75"/>
      <c r="HP51" s="75"/>
      <c r="HQ51" s="75"/>
      <c r="HR51" s="75"/>
      <c r="HS51" s="75"/>
      <c r="HT51" s="75"/>
      <c r="HU51" s="75"/>
      <c r="HV51" s="75"/>
      <c r="HW51" s="75"/>
      <c r="HX51" s="75"/>
      <c r="HY51" s="75"/>
      <c r="HZ51" s="75"/>
      <c r="IA51" s="75"/>
      <c r="IB51" s="75"/>
      <c r="IC51" s="75"/>
      <c r="ID51" s="75"/>
      <c r="IE51" s="75"/>
      <c r="IF51" s="75"/>
      <c r="IG51" s="75"/>
      <c r="IH51" s="75"/>
      <c r="II51" s="75"/>
      <c r="IJ51" s="75"/>
      <c r="IK51" s="75"/>
      <c r="IL51" s="75"/>
      <c r="IM51" s="75"/>
      <c r="IN51" s="75"/>
      <c r="IO51" s="75"/>
      <c r="IP51" s="75"/>
      <c r="IQ51" s="75"/>
      <c r="IR51" s="75"/>
      <c r="IS51" s="75"/>
    </row>
    <row r="52" spans="1:253" s="73" customFormat="1" ht="93" customHeight="1">
      <c r="A52" s="102"/>
      <c r="B52" s="102"/>
      <c r="C52" s="278" t="s">
        <v>302</v>
      </c>
      <c r="D52" s="281" t="s">
        <v>400</v>
      </c>
      <c r="E52" s="280">
        <f t="shared" si="1"/>
        <v>10323.36</v>
      </c>
      <c r="F52" s="280">
        <v>0</v>
      </c>
      <c r="G52" s="280">
        <v>0</v>
      </c>
      <c r="H52" s="280">
        <v>0</v>
      </c>
      <c r="I52" s="280">
        <v>0</v>
      </c>
      <c r="J52" s="280">
        <v>0</v>
      </c>
      <c r="K52" s="280">
        <v>0</v>
      </c>
      <c r="L52" s="280">
        <v>0</v>
      </c>
      <c r="M52" s="346">
        <v>10323.36</v>
      </c>
      <c r="FM52" s="144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</row>
    <row r="53" spans="1:253" s="73" customFormat="1" ht="93" customHeight="1">
      <c r="A53" s="102"/>
      <c r="B53" s="102"/>
      <c r="C53" s="278" t="s">
        <v>422</v>
      </c>
      <c r="D53" s="281" t="s">
        <v>402</v>
      </c>
      <c r="E53" s="280">
        <f t="shared" si="1"/>
        <v>11391.65</v>
      </c>
      <c r="F53" s="280">
        <v>0</v>
      </c>
      <c r="G53" s="280">
        <v>0</v>
      </c>
      <c r="H53" s="280">
        <v>0</v>
      </c>
      <c r="I53" s="280">
        <v>0</v>
      </c>
      <c r="J53" s="280">
        <v>0</v>
      </c>
      <c r="K53" s="280">
        <v>0</v>
      </c>
      <c r="L53" s="280">
        <v>0</v>
      </c>
      <c r="M53" s="346">
        <v>11391.65</v>
      </c>
      <c r="FM53" s="144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</row>
    <row r="54" spans="1:253" s="75" customFormat="1" ht="53.25" customHeight="1">
      <c r="C54" s="135" t="s">
        <v>312</v>
      </c>
      <c r="D54" s="136"/>
      <c r="E54" s="136"/>
      <c r="F54" s="136"/>
      <c r="G54" s="137"/>
      <c r="H54" s="137"/>
      <c r="I54" s="138"/>
      <c r="J54" s="137"/>
      <c r="K54" s="137"/>
      <c r="L54" s="137"/>
      <c r="M54" s="137"/>
    </row>
    <row r="55" spans="1:253" s="75" customFormat="1" ht="53.25" customHeight="1">
      <c r="C55" s="135" t="s">
        <v>424</v>
      </c>
      <c r="D55" s="136"/>
      <c r="E55" s="136"/>
      <c r="F55" s="136"/>
      <c r="G55" s="137"/>
      <c r="H55" s="137"/>
      <c r="I55" s="138"/>
      <c r="J55" s="550"/>
      <c r="K55" s="550"/>
      <c r="L55" s="138" t="s">
        <v>436</v>
      </c>
      <c r="M55" s="138"/>
    </row>
    <row r="56" spans="1:253" s="124" customFormat="1" ht="57.75" customHeight="1">
      <c r="C56" s="558"/>
      <c r="D56" s="558"/>
      <c r="E56" s="558"/>
      <c r="F56" s="558"/>
      <c r="G56" s="139"/>
      <c r="H56" s="140"/>
      <c r="I56" s="139"/>
      <c r="J56" s="551"/>
      <c r="K56" s="552"/>
      <c r="L56" s="138"/>
      <c r="M56" s="138"/>
      <c r="FN56" s="128"/>
      <c r="FO56" s="128"/>
      <c r="FP56" s="128"/>
      <c r="FQ56" s="128"/>
      <c r="FR56" s="128"/>
      <c r="FS56" s="128"/>
      <c r="FT56" s="128"/>
      <c r="FU56" s="128"/>
      <c r="FV56" s="128"/>
      <c r="FW56" s="128"/>
      <c r="FX56" s="128"/>
      <c r="FY56" s="128"/>
      <c r="FZ56" s="128"/>
      <c r="GA56" s="128"/>
      <c r="GB56" s="128"/>
      <c r="GC56" s="128"/>
      <c r="GD56" s="128"/>
      <c r="GE56" s="128"/>
      <c r="GF56" s="128"/>
      <c r="GG56" s="128"/>
      <c r="GH56" s="128"/>
      <c r="GI56" s="128"/>
      <c r="GJ56" s="128"/>
      <c r="GK56" s="128"/>
      <c r="GL56" s="128"/>
      <c r="GM56" s="128"/>
      <c r="GN56" s="128"/>
      <c r="GO56" s="128"/>
      <c r="GP56" s="128"/>
      <c r="GQ56" s="128"/>
      <c r="GR56" s="128"/>
      <c r="GS56" s="128"/>
      <c r="GT56" s="128"/>
      <c r="GU56" s="128"/>
      <c r="GV56" s="128"/>
      <c r="GW56" s="128"/>
      <c r="GX56" s="128"/>
      <c r="GY56" s="128"/>
      <c r="GZ56" s="128"/>
      <c r="HA56" s="128"/>
      <c r="HB56" s="128"/>
      <c r="HC56" s="128"/>
      <c r="HD56" s="128"/>
      <c r="HE56" s="128"/>
      <c r="HF56" s="128"/>
      <c r="HG56" s="128"/>
      <c r="HH56" s="128"/>
      <c r="HI56" s="128"/>
      <c r="HJ56" s="128"/>
      <c r="HK56" s="128"/>
      <c r="HL56" s="128"/>
      <c r="HM56" s="128"/>
      <c r="HN56" s="128"/>
      <c r="HO56" s="128"/>
      <c r="HP56" s="128"/>
      <c r="HQ56" s="128"/>
      <c r="HR56" s="128"/>
      <c r="HS56" s="128"/>
      <c r="HT56" s="128"/>
      <c r="HU56" s="128"/>
      <c r="HV56" s="128"/>
      <c r="HW56" s="128"/>
      <c r="HX56" s="128"/>
      <c r="HY56" s="128"/>
      <c r="HZ56" s="128"/>
      <c r="IA56" s="128"/>
      <c r="IB56" s="128"/>
      <c r="IC56" s="128"/>
      <c r="ID56" s="128"/>
      <c r="IE56" s="128"/>
      <c r="IF56" s="128"/>
      <c r="IG56" s="128"/>
      <c r="IH56" s="128"/>
      <c r="II56" s="128"/>
      <c r="IJ56" s="128"/>
      <c r="IK56" s="128"/>
      <c r="IL56" s="128"/>
      <c r="IM56" s="128"/>
      <c r="IN56" s="128"/>
      <c r="IO56" s="128"/>
      <c r="IP56" s="128"/>
      <c r="IQ56" s="128"/>
      <c r="IR56" s="128"/>
      <c r="IS56" s="128"/>
    </row>
    <row r="57" spans="1:253" s="124" customFormat="1" ht="52.5" customHeight="1">
      <c r="C57" s="139"/>
      <c r="D57" s="139"/>
      <c r="E57" s="139"/>
      <c r="F57" s="139"/>
      <c r="G57" s="139"/>
      <c r="H57" s="141"/>
      <c r="I57" s="142"/>
      <c r="J57" s="143"/>
      <c r="K57" s="141"/>
      <c r="L57" s="548"/>
      <c r="M57" s="549"/>
      <c r="FN57" s="128"/>
      <c r="FO57" s="128"/>
      <c r="FP57" s="128"/>
      <c r="FQ57" s="128"/>
      <c r="FR57" s="128"/>
      <c r="FS57" s="128"/>
      <c r="FT57" s="128"/>
      <c r="FU57" s="128"/>
      <c r="FV57" s="128"/>
      <c r="FW57" s="128"/>
      <c r="FX57" s="128"/>
      <c r="FY57" s="128"/>
      <c r="FZ57" s="128"/>
      <c r="GA57" s="128"/>
      <c r="GB57" s="128"/>
      <c r="GC57" s="128"/>
      <c r="GD57" s="128"/>
      <c r="GE57" s="128"/>
      <c r="GF57" s="128"/>
      <c r="GG57" s="128"/>
      <c r="GH57" s="128"/>
      <c r="GI57" s="128"/>
      <c r="GJ57" s="128"/>
      <c r="GK57" s="128"/>
      <c r="GL57" s="128"/>
      <c r="GM57" s="128"/>
      <c r="GN57" s="128"/>
      <c r="GO57" s="128"/>
      <c r="GP57" s="128"/>
      <c r="GQ57" s="128"/>
      <c r="GR57" s="128"/>
      <c r="GS57" s="128"/>
      <c r="GT57" s="128"/>
      <c r="GU57" s="128"/>
      <c r="GV57" s="128"/>
      <c r="GW57" s="128"/>
      <c r="GX57" s="128"/>
      <c r="GY57" s="128"/>
      <c r="GZ57" s="128"/>
      <c r="HA57" s="128"/>
      <c r="HB57" s="128"/>
      <c r="HC57" s="128"/>
      <c r="HD57" s="128"/>
      <c r="HE57" s="128"/>
      <c r="HF57" s="128"/>
      <c r="HG57" s="128"/>
      <c r="HH57" s="128"/>
      <c r="HI57" s="128"/>
      <c r="HJ57" s="128"/>
      <c r="HK57" s="128"/>
      <c r="HL57" s="128"/>
      <c r="HM57" s="128"/>
      <c r="HN57" s="128"/>
      <c r="HO57" s="128"/>
      <c r="HP57" s="128"/>
      <c r="HQ57" s="128"/>
      <c r="HR57" s="128"/>
      <c r="HS57" s="128"/>
      <c r="HT57" s="128"/>
      <c r="HU57" s="128"/>
      <c r="HV57" s="128"/>
      <c r="HW57" s="128"/>
      <c r="HX57" s="128"/>
      <c r="HY57" s="128"/>
      <c r="HZ57" s="128"/>
      <c r="IA57" s="128"/>
      <c r="IB57" s="128"/>
      <c r="IC57" s="128"/>
      <c r="ID57" s="128"/>
      <c r="IE57" s="128"/>
      <c r="IF57" s="128"/>
      <c r="IG57" s="128"/>
      <c r="IH57" s="128"/>
      <c r="II57" s="128"/>
      <c r="IJ57" s="128"/>
      <c r="IK57" s="128"/>
      <c r="IL57" s="128"/>
      <c r="IM57" s="128"/>
      <c r="IN57" s="128"/>
      <c r="IO57" s="128"/>
      <c r="IP57" s="128"/>
      <c r="IQ57" s="128"/>
      <c r="IR57" s="128"/>
      <c r="IS57" s="128"/>
    </row>
    <row r="58" spans="1:253" s="126" customFormat="1" ht="207" customHeight="1">
      <c r="C58" s="553"/>
      <c r="D58" s="554"/>
      <c r="E58" s="554"/>
      <c r="F58" s="543"/>
      <c r="G58" s="127"/>
      <c r="H58" s="127"/>
      <c r="I58" s="127"/>
      <c r="J58" s="127"/>
      <c r="L58" s="546"/>
      <c r="M58" s="547"/>
    </row>
    <row r="59" spans="1:253" ht="36" customHeight="1">
      <c r="A59" s="116"/>
      <c r="B59" s="116"/>
      <c r="C59" s="116"/>
    </row>
  </sheetData>
  <mergeCells count="45">
    <mergeCell ref="K14:M14"/>
    <mergeCell ref="K15:M15"/>
    <mergeCell ref="K16:M16"/>
    <mergeCell ref="K9:M9"/>
    <mergeCell ref="K10:M10"/>
    <mergeCell ref="K11:M11"/>
    <mergeCell ref="K12:M12"/>
    <mergeCell ref="K13:M13"/>
    <mergeCell ref="K7:M7"/>
    <mergeCell ref="K6:M6"/>
    <mergeCell ref="K5:M5"/>
    <mergeCell ref="K4:M4"/>
    <mergeCell ref="I4:J4"/>
    <mergeCell ref="K3:M3"/>
    <mergeCell ref="I3:J3"/>
    <mergeCell ref="I1:K1"/>
    <mergeCell ref="I2:K2"/>
    <mergeCell ref="C35:D35"/>
    <mergeCell ref="C18:M18"/>
    <mergeCell ref="C19:M19"/>
    <mergeCell ref="C17:M17"/>
    <mergeCell ref="M21:M24"/>
    <mergeCell ref="H22:H24"/>
    <mergeCell ref="L22:L24"/>
    <mergeCell ref="G22:G24"/>
    <mergeCell ref="E20:E24"/>
    <mergeCell ref="F21:F24"/>
    <mergeCell ref="K22:K24"/>
    <mergeCell ref="F20:M20"/>
    <mergeCell ref="A20:A25"/>
    <mergeCell ref="B20:B25"/>
    <mergeCell ref="C20:C25"/>
    <mergeCell ref="D20:D25"/>
    <mergeCell ref="C27:D27"/>
    <mergeCell ref="G21:L21"/>
    <mergeCell ref="I22:I24"/>
    <mergeCell ref="J22:J24"/>
    <mergeCell ref="C37:D37"/>
    <mergeCell ref="C56:F56"/>
    <mergeCell ref="C28:D28"/>
    <mergeCell ref="L58:M58"/>
    <mergeCell ref="L57:M57"/>
    <mergeCell ref="J55:K55"/>
    <mergeCell ref="J56:K56"/>
    <mergeCell ref="C58:F58"/>
  </mergeCells>
  <phoneticPr fontId="0" type="noConversion"/>
  <printOptions horizontalCentered="1"/>
  <pageMargins left="0.78740157480314965" right="0.39370078740157483" top="1.1811023622047245" bottom="0.78740157480314965" header="0.31496062992125984" footer="0.31496062992125984"/>
  <pageSetup paperSize="9" scale="27" orientation="landscape" useFirstPageNumber="1" r:id="rId1"/>
  <headerFooter differentFirst="1">
    <oddHeader>&amp;C&amp;P</oddHeader>
  </headerFooter>
  <rowBreaks count="2" manualBreakCount="2">
    <brk id="26" max="12" man="1"/>
    <brk id="3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56"/>
  <sheetViews>
    <sheetView view="pageBreakPreview" topLeftCell="C2" zoomScale="40" zoomScaleNormal="40" zoomScaleSheetLayoutView="40" zoomScalePageLayoutView="50" workbookViewId="0">
      <selection activeCell="I15" sqref="I15"/>
    </sheetView>
  </sheetViews>
  <sheetFormatPr defaultRowHeight="42.75"/>
  <cols>
    <col min="1" max="2" width="0" style="19" hidden="1" customWidth="1"/>
    <col min="3" max="3" width="10.7109375" style="20" customWidth="1"/>
    <col min="4" max="4" width="50.42578125" style="21" customWidth="1"/>
    <col min="5" max="5" width="44.28515625" style="21" customWidth="1"/>
    <col min="6" max="6" width="34.42578125" style="21" customWidth="1"/>
    <col min="7" max="7" width="47.7109375" style="23" customWidth="1"/>
    <col min="8" max="8" width="34" style="21" customWidth="1"/>
    <col min="9" max="9" width="44.28515625" style="25" customWidth="1"/>
    <col min="10" max="10" width="33" style="21" customWidth="1"/>
    <col min="11" max="11" width="31.85546875" style="21" customWidth="1"/>
    <col min="12" max="12" width="33" style="21" customWidth="1"/>
    <col min="13" max="13" width="25" style="21" customWidth="1"/>
    <col min="14" max="14" width="0.85546875" style="21" customWidth="1"/>
    <col min="15" max="16384" width="9.140625" style="21"/>
  </cols>
  <sheetData>
    <row r="1" spans="1:14" ht="189" hidden="1" customHeight="1">
      <c r="C1" s="27"/>
      <c r="D1" s="28"/>
      <c r="E1" s="28"/>
      <c r="F1" s="29"/>
      <c r="G1" s="30"/>
      <c r="H1" s="30"/>
      <c r="I1" s="577" t="s">
        <v>164</v>
      </c>
      <c r="J1" s="577"/>
      <c r="K1" s="577"/>
      <c r="L1" s="577"/>
      <c r="M1" s="577"/>
    </row>
    <row r="2" spans="1:14" ht="37.5" customHeight="1">
      <c r="C2" s="27"/>
      <c r="D2" s="28"/>
      <c r="E2" s="28"/>
      <c r="F2" s="30"/>
      <c r="G2" s="30"/>
      <c r="H2" s="30"/>
      <c r="I2" s="30"/>
      <c r="J2" s="579" t="s">
        <v>385</v>
      </c>
      <c r="K2" s="579"/>
      <c r="L2" s="579"/>
      <c r="M2" s="579"/>
      <c r="N2" s="30"/>
    </row>
    <row r="3" spans="1:14" ht="43.5" customHeight="1">
      <c r="C3" s="27"/>
      <c r="D3" s="28"/>
      <c r="E3" s="28"/>
      <c r="F3" s="30"/>
      <c r="G3" s="30"/>
      <c r="H3" s="30"/>
      <c r="I3" s="30"/>
      <c r="J3" s="583" t="s">
        <v>350</v>
      </c>
      <c r="K3" s="583"/>
      <c r="L3" s="583"/>
      <c r="M3" s="583"/>
      <c r="N3" s="30"/>
    </row>
    <row r="4" spans="1:14" ht="40.5" customHeight="1">
      <c r="C4" s="27"/>
      <c r="D4" s="28"/>
      <c r="E4" s="28"/>
      <c r="F4" s="30"/>
      <c r="G4" s="30"/>
      <c r="H4" s="30"/>
      <c r="I4" s="30"/>
      <c r="J4" s="583" t="s">
        <v>310</v>
      </c>
      <c r="K4" s="583"/>
      <c r="L4" s="583"/>
      <c r="M4" s="583"/>
      <c r="N4" s="30"/>
    </row>
    <row r="5" spans="1:14" ht="54" customHeight="1">
      <c r="C5" s="27"/>
      <c r="D5" s="28"/>
      <c r="E5" s="28"/>
      <c r="F5" s="30"/>
      <c r="G5" s="30"/>
      <c r="H5" s="30"/>
      <c r="I5" s="30"/>
      <c r="J5" s="583" t="s">
        <v>307</v>
      </c>
      <c r="K5" s="583"/>
      <c r="L5" s="583"/>
      <c r="M5" s="583"/>
      <c r="N5" s="30"/>
    </row>
    <row r="6" spans="1:14" ht="51.75" customHeight="1">
      <c r="C6" s="27"/>
      <c r="D6" s="28"/>
      <c r="E6" s="28"/>
      <c r="F6" s="30"/>
      <c r="G6" s="30"/>
      <c r="H6" s="30"/>
      <c r="I6" s="30"/>
      <c r="J6" s="583" t="s">
        <v>447</v>
      </c>
      <c r="K6" s="583"/>
      <c r="L6" s="583"/>
      <c r="M6" s="583"/>
      <c r="N6" s="30"/>
    </row>
    <row r="7" spans="1:14" ht="46.5" customHeight="1">
      <c r="C7" s="27"/>
      <c r="D7" s="28"/>
      <c r="E7" s="28"/>
      <c r="F7" s="30"/>
      <c r="G7" s="30"/>
      <c r="H7" s="30"/>
      <c r="I7" s="30"/>
      <c r="J7" s="183"/>
      <c r="K7" s="183"/>
      <c r="L7" s="183"/>
      <c r="M7" s="183"/>
      <c r="N7" s="30"/>
    </row>
    <row r="8" spans="1:14" ht="44.25" customHeight="1">
      <c r="C8" s="27"/>
      <c r="D8" s="28"/>
      <c r="E8" s="28"/>
      <c r="F8" s="30"/>
      <c r="G8" s="30"/>
      <c r="H8" s="30"/>
      <c r="I8" s="30"/>
      <c r="J8" s="579" t="s">
        <v>386</v>
      </c>
      <c r="K8" s="579"/>
      <c r="L8" s="579"/>
      <c r="M8" s="579"/>
      <c r="N8" s="30"/>
    </row>
    <row r="9" spans="1:14" s="85" customFormat="1" ht="26.25" customHeight="1">
      <c r="A9" s="84"/>
      <c r="B9" s="84"/>
      <c r="C9" s="31"/>
      <c r="D9" s="32"/>
      <c r="E9" s="32"/>
      <c r="F9" s="30"/>
      <c r="G9" s="30"/>
      <c r="H9" s="30"/>
      <c r="I9" s="30"/>
      <c r="J9" s="183"/>
      <c r="K9" s="183"/>
      <c r="L9" s="183"/>
      <c r="M9" s="183"/>
      <c r="N9" s="30"/>
    </row>
    <row r="10" spans="1:14" ht="41.25" customHeight="1">
      <c r="C10" s="31"/>
      <c r="D10" s="32"/>
      <c r="E10" s="32"/>
      <c r="F10" s="30"/>
      <c r="G10" s="30"/>
      <c r="H10" s="30"/>
      <c r="I10" s="30"/>
      <c r="J10" s="583" t="s">
        <v>304</v>
      </c>
      <c r="K10" s="583"/>
      <c r="L10" s="583"/>
      <c r="M10" s="583"/>
      <c r="N10" s="30"/>
    </row>
    <row r="11" spans="1:14" ht="35.25" customHeight="1">
      <c r="C11" s="31"/>
      <c r="D11" s="32"/>
      <c r="E11" s="32"/>
      <c r="F11" s="30"/>
      <c r="G11" s="30"/>
      <c r="H11" s="30"/>
      <c r="I11" s="30"/>
      <c r="J11" s="583" t="s">
        <v>350</v>
      </c>
      <c r="K11" s="583"/>
      <c r="L11" s="583"/>
      <c r="M11" s="583"/>
      <c r="N11" s="30"/>
    </row>
    <row r="12" spans="1:14" ht="36" customHeight="1">
      <c r="A12" s="559" t="s">
        <v>162</v>
      </c>
      <c r="B12" s="559" t="s">
        <v>163</v>
      </c>
      <c r="C12" s="31"/>
      <c r="D12" s="32"/>
      <c r="E12" s="32"/>
      <c r="F12" s="30"/>
      <c r="G12" s="30"/>
      <c r="H12" s="30"/>
      <c r="I12" s="30"/>
      <c r="J12" s="583" t="s">
        <v>310</v>
      </c>
      <c r="K12" s="583"/>
      <c r="L12" s="583"/>
      <c r="M12" s="583"/>
      <c r="N12" s="30"/>
    </row>
    <row r="13" spans="1:14" ht="28.5" customHeight="1">
      <c r="A13" s="559"/>
      <c r="B13" s="559"/>
      <c r="C13" s="31"/>
      <c r="D13" s="32"/>
      <c r="E13" s="32"/>
      <c r="F13" s="30"/>
      <c r="G13" s="30"/>
      <c r="H13" s="30"/>
      <c r="I13" s="30"/>
      <c r="J13" s="583" t="s">
        <v>307</v>
      </c>
      <c r="K13" s="583"/>
      <c r="L13" s="583"/>
      <c r="M13" s="583"/>
      <c r="N13" s="30"/>
    </row>
    <row r="14" spans="1:14" ht="33" customHeight="1">
      <c r="A14" s="559"/>
      <c r="B14" s="559"/>
      <c r="C14" s="31"/>
      <c r="D14" s="32"/>
      <c r="E14" s="32"/>
      <c r="F14" s="30"/>
      <c r="G14" s="30"/>
      <c r="H14" s="30"/>
      <c r="I14" s="30"/>
      <c r="J14" s="583" t="s">
        <v>381</v>
      </c>
      <c r="K14" s="583"/>
      <c r="L14" s="583"/>
      <c r="M14" s="583"/>
      <c r="N14" s="30"/>
    </row>
    <row r="15" spans="1:14" ht="120" customHeight="1">
      <c r="A15" s="559"/>
      <c r="B15" s="559"/>
      <c r="C15" s="31"/>
      <c r="D15" s="32"/>
      <c r="E15" s="32"/>
      <c r="F15" s="30"/>
      <c r="G15" s="30"/>
      <c r="H15" s="30"/>
      <c r="I15" s="30"/>
      <c r="J15" s="583" t="s">
        <v>448</v>
      </c>
      <c r="K15" s="583"/>
      <c r="L15" s="583"/>
      <c r="M15" s="583"/>
      <c r="N15" s="30"/>
    </row>
    <row r="16" spans="1:14" ht="57" customHeight="1">
      <c r="A16" s="559"/>
      <c r="B16" s="559"/>
      <c r="C16" s="578" t="s">
        <v>314</v>
      </c>
      <c r="D16" s="578"/>
      <c r="E16" s="578"/>
      <c r="F16" s="578"/>
      <c r="G16" s="578"/>
      <c r="H16" s="578"/>
      <c r="I16" s="578"/>
      <c r="J16" s="578"/>
      <c r="K16" s="578"/>
      <c r="L16" s="578"/>
      <c r="M16" s="578"/>
    </row>
    <row r="17" spans="1:13" ht="75.75" customHeight="1">
      <c r="A17" s="22"/>
      <c r="B17" s="22"/>
      <c r="C17" s="580" t="s">
        <v>387</v>
      </c>
      <c r="D17" s="580"/>
      <c r="E17" s="580"/>
      <c r="F17" s="580"/>
      <c r="G17" s="580"/>
      <c r="H17" s="580"/>
      <c r="I17" s="580"/>
      <c r="J17" s="580"/>
      <c r="K17" s="580"/>
      <c r="L17" s="580"/>
      <c r="M17" s="580"/>
    </row>
    <row r="18" spans="1:13" ht="57" customHeight="1">
      <c r="A18" s="22"/>
      <c r="B18" s="22"/>
      <c r="C18" s="184"/>
      <c r="D18" s="184"/>
      <c r="E18" s="184"/>
      <c r="F18" s="185"/>
      <c r="G18" s="581" t="s">
        <v>173</v>
      </c>
      <c r="H18" s="582"/>
      <c r="I18" s="582"/>
      <c r="J18" s="582"/>
      <c r="K18" s="582"/>
      <c r="L18" s="582"/>
      <c r="M18" s="582"/>
    </row>
    <row r="19" spans="1:13" ht="88.5" customHeight="1">
      <c r="A19" s="22"/>
      <c r="B19" s="22"/>
      <c r="C19" s="575" t="s">
        <v>6</v>
      </c>
      <c r="D19" s="576" t="s">
        <v>434</v>
      </c>
      <c r="E19" s="576" t="s">
        <v>425</v>
      </c>
      <c r="F19" s="576" t="s">
        <v>262</v>
      </c>
      <c r="G19" s="576"/>
      <c r="H19" s="576"/>
      <c r="I19" s="576"/>
      <c r="J19" s="576"/>
      <c r="K19" s="576"/>
      <c r="L19" s="576"/>
      <c r="M19" s="576"/>
    </row>
    <row r="20" spans="1:13" ht="82.5" customHeight="1">
      <c r="C20" s="575"/>
      <c r="D20" s="576"/>
      <c r="E20" s="576"/>
      <c r="F20" s="576" t="s">
        <v>426</v>
      </c>
      <c r="G20" s="576" t="s">
        <v>427</v>
      </c>
      <c r="H20" s="576" t="s">
        <v>166</v>
      </c>
      <c r="I20" s="576"/>
      <c r="J20" s="576"/>
      <c r="K20" s="576"/>
      <c r="L20" s="576"/>
      <c r="M20" s="576"/>
    </row>
    <row r="21" spans="1:13" ht="67.5" customHeight="1">
      <c r="C21" s="575"/>
      <c r="D21" s="576"/>
      <c r="E21" s="576"/>
      <c r="F21" s="576"/>
      <c r="G21" s="576"/>
      <c r="H21" s="576" t="s">
        <v>428</v>
      </c>
      <c r="I21" s="576" t="s">
        <v>8</v>
      </c>
      <c r="J21" s="576"/>
      <c r="K21" s="576"/>
      <c r="L21" s="576"/>
      <c r="M21" s="576"/>
    </row>
    <row r="22" spans="1:13" ht="96.75" customHeight="1">
      <c r="C22" s="575"/>
      <c r="D22" s="576"/>
      <c r="E22" s="576"/>
      <c r="F22" s="576"/>
      <c r="G22" s="576"/>
      <c r="H22" s="576"/>
      <c r="I22" s="282" t="s">
        <v>429</v>
      </c>
      <c r="J22" s="282" t="s">
        <v>430</v>
      </c>
      <c r="K22" s="192" t="s">
        <v>431</v>
      </c>
      <c r="L22" s="282" t="s">
        <v>432</v>
      </c>
      <c r="M22" s="282" t="s">
        <v>433</v>
      </c>
    </row>
    <row r="23" spans="1:13" ht="42.75" customHeight="1">
      <c r="C23" s="575"/>
      <c r="D23" s="576"/>
      <c r="E23" s="282" t="s">
        <v>13</v>
      </c>
      <c r="F23" s="282" t="s">
        <v>13</v>
      </c>
      <c r="G23" s="282" t="s">
        <v>13</v>
      </c>
      <c r="H23" s="282" t="s">
        <v>13</v>
      </c>
      <c r="I23" s="283" t="s">
        <v>13</v>
      </c>
      <c r="J23" s="282" t="s">
        <v>13</v>
      </c>
      <c r="K23" s="282" t="s">
        <v>13</v>
      </c>
      <c r="L23" s="282" t="s">
        <v>13</v>
      </c>
      <c r="M23" s="282" t="s">
        <v>13</v>
      </c>
    </row>
    <row r="24" spans="1:13" ht="42" customHeight="1">
      <c r="C24" s="284">
        <v>1</v>
      </c>
      <c r="D24" s="284">
        <v>2</v>
      </c>
      <c r="E24" s="284">
        <v>3</v>
      </c>
      <c r="F24" s="284">
        <v>4</v>
      </c>
      <c r="G24" s="284">
        <v>5</v>
      </c>
      <c r="H24" s="284">
        <v>6</v>
      </c>
      <c r="I24" s="283" t="s">
        <v>167</v>
      </c>
      <c r="J24" s="284">
        <v>8</v>
      </c>
      <c r="K24" s="284">
        <v>9</v>
      </c>
      <c r="L24" s="284">
        <v>10</v>
      </c>
      <c r="M24" s="282">
        <v>11</v>
      </c>
    </row>
    <row r="25" spans="1:13" ht="86.25" customHeight="1">
      <c r="C25" s="584" t="s">
        <v>271</v>
      </c>
      <c r="D25" s="584"/>
      <c r="E25" s="285">
        <v>0</v>
      </c>
      <c r="F25" s="285">
        <v>0</v>
      </c>
      <c r="G25" s="286">
        <v>0</v>
      </c>
      <c r="H25" s="285">
        <v>0</v>
      </c>
      <c r="I25" s="287" t="s">
        <v>281</v>
      </c>
      <c r="J25" s="285">
        <v>0</v>
      </c>
      <c r="K25" s="285">
        <v>0</v>
      </c>
      <c r="L25" s="285">
        <v>0</v>
      </c>
      <c r="M25" s="285">
        <v>0</v>
      </c>
    </row>
    <row r="26" spans="1:13" ht="75" customHeight="1">
      <c r="C26" s="573" t="s">
        <v>269</v>
      </c>
      <c r="D26" s="573"/>
      <c r="E26" s="285">
        <v>0</v>
      </c>
      <c r="F26" s="285">
        <v>0</v>
      </c>
      <c r="G26" s="286">
        <v>0</v>
      </c>
      <c r="H26" s="285">
        <v>0</v>
      </c>
      <c r="I26" s="286">
        <v>0</v>
      </c>
      <c r="J26" s="285">
        <v>0</v>
      </c>
      <c r="K26" s="285">
        <v>0</v>
      </c>
      <c r="L26" s="285">
        <v>0</v>
      </c>
      <c r="M26" s="285">
        <v>0</v>
      </c>
    </row>
    <row r="27" spans="1:13" ht="75" customHeight="1">
      <c r="C27" s="288">
        <v>1</v>
      </c>
      <c r="D27" s="289" t="s">
        <v>273</v>
      </c>
      <c r="E27" s="285">
        <v>0</v>
      </c>
      <c r="F27" s="285">
        <v>0</v>
      </c>
      <c r="G27" s="286">
        <v>0</v>
      </c>
      <c r="H27" s="285">
        <v>0</v>
      </c>
      <c r="I27" s="286">
        <v>0</v>
      </c>
      <c r="J27" s="285">
        <v>0</v>
      </c>
      <c r="K27" s="285">
        <v>0</v>
      </c>
      <c r="L27" s="285">
        <v>0</v>
      </c>
      <c r="M27" s="285">
        <v>0</v>
      </c>
    </row>
    <row r="28" spans="1:13" ht="75" customHeight="1">
      <c r="C28" s="288">
        <v>2</v>
      </c>
      <c r="D28" s="289" t="s">
        <v>406</v>
      </c>
      <c r="E28" s="285">
        <v>0</v>
      </c>
      <c r="F28" s="285">
        <v>0</v>
      </c>
      <c r="G28" s="286">
        <v>0</v>
      </c>
      <c r="H28" s="285">
        <v>0</v>
      </c>
      <c r="I28" s="286">
        <v>0</v>
      </c>
      <c r="J28" s="285">
        <v>0</v>
      </c>
      <c r="K28" s="285">
        <v>0</v>
      </c>
      <c r="L28" s="285">
        <v>0</v>
      </c>
      <c r="M28" s="285">
        <v>0</v>
      </c>
    </row>
    <row r="29" spans="1:13" ht="75" customHeight="1">
      <c r="C29" s="288">
        <v>3</v>
      </c>
      <c r="D29" s="289" t="s">
        <v>419</v>
      </c>
      <c r="E29" s="285">
        <v>0</v>
      </c>
      <c r="F29" s="285">
        <v>0</v>
      </c>
      <c r="G29" s="286">
        <v>0</v>
      </c>
      <c r="H29" s="285">
        <v>0</v>
      </c>
      <c r="I29" s="286">
        <v>0</v>
      </c>
      <c r="J29" s="285">
        <v>0</v>
      </c>
      <c r="K29" s="285">
        <v>0</v>
      </c>
      <c r="L29" s="285">
        <v>0</v>
      </c>
      <c r="M29" s="285">
        <v>0</v>
      </c>
    </row>
    <row r="30" spans="1:13" ht="75" customHeight="1">
      <c r="C30" s="288">
        <v>4</v>
      </c>
      <c r="D30" s="289" t="s">
        <v>403</v>
      </c>
      <c r="E30" s="285">
        <v>0</v>
      </c>
      <c r="F30" s="285">
        <v>0</v>
      </c>
      <c r="G30" s="286">
        <v>0</v>
      </c>
      <c r="H30" s="285">
        <v>0</v>
      </c>
      <c r="I30" s="286">
        <v>0</v>
      </c>
      <c r="J30" s="285">
        <v>0</v>
      </c>
      <c r="K30" s="285">
        <v>0</v>
      </c>
      <c r="L30" s="285">
        <v>0</v>
      </c>
      <c r="M30" s="285">
        <v>0</v>
      </c>
    </row>
    <row r="31" spans="1:13" ht="75" customHeight="1">
      <c r="C31" s="288">
        <v>5</v>
      </c>
      <c r="D31" s="289" t="s">
        <v>404</v>
      </c>
      <c r="E31" s="285">
        <v>0</v>
      </c>
      <c r="F31" s="285">
        <v>0</v>
      </c>
      <c r="G31" s="286">
        <v>0</v>
      </c>
      <c r="H31" s="285">
        <v>0</v>
      </c>
      <c r="I31" s="286">
        <v>0</v>
      </c>
      <c r="J31" s="285">
        <v>0</v>
      </c>
      <c r="K31" s="285">
        <v>0</v>
      </c>
      <c r="L31" s="285">
        <v>0</v>
      </c>
      <c r="M31" s="285">
        <v>0</v>
      </c>
    </row>
    <row r="32" spans="1:13" ht="75" customHeight="1">
      <c r="C32" s="288">
        <v>6</v>
      </c>
      <c r="D32" s="289" t="s">
        <v>405</v>
      </c>
      <c r="E32" s="285">
        <v>0</v>
      </c>
      <c r="F32" s="285">
        <v>0</v>
      </c>
      <c r="G32" s="286">
        <v>0</v>
      </c>
      <c r="H32" s="285">
        <v>0</v>
      </c>
      <c r="I32" s="286">
        <v>0</v>
      </c>
      <c r="J32" s="285">
        <v>0</v>
      </c>
      <c r="K32" s="285">
        <v>0</v>
      </c>
      <c r="L32" s="285">
        <v>0</v>
      </c>
      <c r="M32" s="285">
        <v>0</v>
      </c>
    </row>
    <row r="33" spans="1:13" ht="75" customHeight="1">
      <c r="C33" s="573" t="s">
        <v>334</v>
      </c>
      <c r="D33" s="573"/>
      <c r="E33" s="285">
        <v>0</v>
      </c>
      <c r="F33" s="285">
        <v>0</v>
      </c>
      <c r="G33" s="286">
        <v>0</v>
      </c>
      <c r="H33" s="285">
        <v>0</v>
      </c>
      <c r="I33" s="286">
        <v>0</v>
      </c>
      <c r="J33" s="285">
        <v>0</v>
      </c>
      <c r="K33" s="285">
        <v>0</v>
      </c>
      <c r="L33" s="285">
        <v>0</v>
      </c>
      <c r="M33" s="285">
        <v>0</v>
      </c>
    </row>
    <row r="34" spans="1:13" ht="75" customHeight="1">
      <c r="C34" s="288">
        <v>1</v>
      </c>
      <c r="D34" s="289" t="s">
        <v>330</v>
      </c>
      <c r="E34" s="285">
        <v>0</v>
      </c>
      <c r="F34" s="285">
        <v>0</v>
      </c>
      <c r="G34" s="286">
        <v>0</v>
      </c>
      <c r="H34" s="285">
        <v>0</v>
      </c>
      <c r="I34" s="286">
        <v>0</v>
      </c>
      <c r="J34" s="285">
        <v>0</v>
      </c>
      <c r="K34" s="285">
        <v>0</v>
      </c>
      <c r="L34" s="285">
        <v>0</v>
      </c>
      <c r="M34" s="285">
        <v>0</v>
      </c>
    </row>
    <row r="35" spans="1:13" ht="75" customHeight="1">
      <c r="C35" s="573" t="s">
        <v>309</v>
      </c>
      <c r="D35" s="573"/>
      <c r="E35" s="285">
        <v>0</v>
      </c>
      <c r="F35" s="285">
        <v>0</v>
      </c>
      <c r="G35" s="286">
        <v>0</v>
      </c>
      <c r="H35" s="285">
        <v>0</v>
      </c>
      <c r="I35" s="286">
        <v>0</v>
      </c>
      <c r="J35" s="285">
        <v>0</v>
      </c>
      <c r="K35" s="285">
        <v>0</v>
      </c>
      <c r="L35" s="285">
        <v>0</v>
      </c>
      <c r="M35" s="285">
        <v>0</v>
      </c>
    </row>
    <row r="36" spans="1:13" ht="75" customHeight="1">
      <c r="C36" s="288">
        <v>1</v>
      </c>
      <c r="D36" s="282" t="s">
        <v>411</v>
      </c>
      <c r="E36" s="285">
        <v>0</v>
      </c>
      <c r="F36" s="285">
        <v>0</v>
      </c>
      <c r="G36" s="286">
        <v>0</v>
      </c>
      <c r="H36" s="285">
        <v>0</v>
      </c>
      <c r="I36" s="286">
        <v>0</v>
      </c>
      <c r="J36" s="285">
        <v>0</v>
      </c>
      <c r="K36" s="285">
        <v>0</v>
      </c>
      <c r="L36" s="285">
        <v>0</v>
      </c>
      <c r="M36" s="285">
        <v>0</v>
      </c>
    </row>
    <row r="37" spans="1:13" ht="75" customHeight="1">
      <c r="C37" s="288">
        <v>2</v>
      </c>
      <c r="D37" s="282" t="s">
        <v>388</v>
      </c>
      <c r="E37" s="285">
        <v>0</v>
      </c>
      <c r="F37" s="285">
        <v>0</v>
      </c>
      <c r="G37" s="286">
        <v>0</v>
      </c>
      <c r="H37" s="285">
        <v>0</v>
      </c>
      <c r="I37" s="286">
        <v>0</v>
      </c>
      <c r="J37" s="285">
        <v>0</v>
      </c>
      <c r="K37" s="285">
        <v>0</v>
      </c>
      <c r="L37" s="285">
        <v>0</v>
      </c>
      <c r="M37" s="285">
        <v>0</v>
      </c>
    </row>
    <row r="38" spans="1:13" ht="75" customHeight="1">
      <c r="C38" s="288">
        <v>3</v>
      </c>
      <c r="D38" s="282" t="s">
        <v>335</v>
      </c>
      <c r="E38" s="285">
        <v>0</v>
      </c>
      <c r="F38" s="285">
        <v>0</v>
      </c>
      <c r="G38" s="286">
        <v>0</v>
      </c>
      <c r="H38" s="285">
        <v>0</v>
      </c>
      <c r="I38" s="286">
        <v>0</v>
      </c>
      <c r="J38" s="285">
        <v>0</v>
      </c>
      <c r="K38" s="285">
        <v>0</v>
      </c>
      <c r="L38" s="285">
        <v>0</v>
      </c>
      <c r="M38" s="285">
        <v>0</v>
      </c>
    </row>
    <row r="39" spans="1:13" ht="105" customHeight="1">
      <c r="C39" s="288">
        <v>4</v>
      </c>
      <c r="D39" s="282" t="s">
        <v>290</v>
      </c>
      <c r="E39" s="285">
        <v>0</v>
      </c>
      <c r="F39" s="285">
        <v>0</v>
      </c>
      <c r="G39" s="286">
        <v>0</v>
      </c>
      <c r="H39" s="285">
        <v>0</v>
      </c>
      <c r="I39" s="286">
        <v>0</v>
      </c>
      <c r="J39" s="285">
        <v>0</v>
      </c>
      <c r="K39" s="285">
        <v>0</v>
      </c>
      <c r="L39" s="285">
        <v>0</v>
      </c>
      <c r="M39" s="285">
        <v>0</v>
      </c>
    </row>
    <row r="40" spans="1:13" ht="75" customHeight="1">
      <c r="C40" s="288">
        <v>5</v>
      </c>
      <c r="D40" s="282" t="s">
        <v>393</v>
      </c>
      <c r="E40" s="285">
        <v>0</v>
      </c>
      <c r="F40" s="285">
        <v>0</v>
      </c>
      <c r="G40" s="286">
        <v>0</v>
      </c>
      <c r="H40" s="285">
        <v>0</v>
      </c>
      <c r="I40" s="286">
        <v>0</v>
      </c>
      <c r="J40" s="285">
        <v>0</v>
      </c>
      <c r="K40" s="285">
        <v>0</v>
      </c>
      <c r="L40" s="285">
        <v>0</v>
      </c>
      <c r="M40" s="285">
        <v>0</v>
      </c>
    </row>
    <row r="41" spans="1:13" ht="75" customHeight="1">
      <c r="C41" s="288">
        <v>6</v>
      </c>
      <c r="D41" s="282" t="s">
        <v>412</v>
      </c>
      <c r="E41" s="285">
        <v>0</v>
      </c>
      <c r="F41" s="285">
        <v>0</v>
      </c>
      <c r="G41" s="286">
        <v>0</v>
      </c>
      <c r="H41" s="285">
        <v>0</v>
      </c>
      <c r="I41" s="286">
        <v>0</v>
      </c>
      <c r="J41" s="285">
        <v>0</v>
      </c>
      <c r="K41" s="285">
        <v>0</v>
      </c>
      <c r="L41" s="285">
        <v>0</v>
      </c>
      <c r="M41" s="285">
        <v>0</v>
      </c>
    </row>
    <row r="42" spans="1:13" ht="75" customHeight="1">
      <c r="C42" s="288">
        <v>7</v>
      </c>
      <c r="D42" s="282" t="s">
        <v>413</v>
      </c>
      <c r="E42" s="285">
        <v>0</v>
      </c>
      <c r="F42" s="285">
        <v>0</v>
      </c>
      <c r="G42" s="286">
        <v>0</v>
      </c>
      <c r="H42" s="285">
        <v>0</v>
      </c>
      <c r="I42" s="286">
        <v>0</v>
      </c>
      <c r="J42" s="285">
        <v>0</v>
      </c>
      <c r="K42" s="285">
        <v>0</v>
      </c>
      <c r="L42" s="285">
        <v>0</v>
      </c>
      <c r="M42" s="285">
        <v>0</v>
      </c>
    </row>
    <row r="43" spans="1:13" ht="75" customHeight="1">
      <c r="C43" s="288">
        <v>8</v>
      </c>
      <c r="D43" s="282" t="s">
        <v>414</v>
      </c>
      <c r="E43" s="285">
        <v>0</v>
      </c>
      <c r="F43" s="285">
        <v>0</v>
      </c>
      <c r="G43" s="286">
        <v>0</v>
      </c>
      <c r="H43" s="285">
        <v>0</v>
      </c>
      <c r="I43" s="286">
        <v>0</v>
      </c>
      <c r="J43" s="285">
        <v>0</v>
      </c>
      <c r="K43" s="285">
        <v>0</v>
      </c>
      <c r="L43" s="285">
        <v>0</v>
      </c>
      <c r="M43" s="285">
        <v>0</v>
      </c>
    </row>
    <row r="44" spans="1:13" ht="75" customHeight="1">
      <c r="C44" s="288">
        <v>9</v>
      </c>
      <c r="D44" s="282" t="s">
        <v>389</v>
      </c>
      <c r="E44" s="285">
        <v>0</v>
      </c>
      <c r="F44" s="285">
        <v>0</v>
      </c>
      <c r="G44" s="286">
        <v>0</v>
      </c>
      <c r="H44" s="285">
        <v>0</v>
      </c>
      <c r="I44" s="286">
        <v>0</v>
      </c>
      <c r="J44" s="285">
        <v>0</v>
      </c>
      <c r="K44" s="285">
        <v>0</v>
      </c>
      <c r="L44" s="285">
        <v>0</v>
      </c>
      <c r="M44" s="285">
        <v>0</v>
      </c>
    </row>
    <row r="45" spans="1:13" ht="75" customHeight="1">
      <c r="A45" s="21"/>
      <c r="B45" s="21"/>
      <c r="C45" s="288">
        <v>10</v>
      </c>
      <c r="D45" s="282" t="s">
        <v>390</v>
      </c>
      <c r="E45" s="285">
        <v>0</v>
      </c>
      <c r="F45" s="285">
        <v>0</v>
      </c>
      <c r="G45" s="286">
        <v>0</v>
      </c>
      <c r="H45" s="285">
        <v>0</v>
      </c>
      <c r="I45" s="286">
        <v>0</v>
      </c>
      <c r="J45" s="285">
        <v>0</v>
      </c>
      <c r="K45" s="285">
        <v>0</v>
      </c>
      <c r="L45" s="285">
        <v>0</v>
      </c>
      <c r="M45" s="285">
        <v>0</v>
      </c>
    </row>
    <row r="46" spans="1:13" ht="75" customHeight="1">
      <c r="A46" s="21"/>
      <c r="B46" s="21"/>
      <c r="C46" s="288">
        <v>11</v>
      </c>
      <c r="D46" s="282" t="s">
        <v>293</v>
      </c>
      <c r="E46" s="285">
        <v>0</v>
      </c>
      <c r="F46" s="285">
        <v>0</v>
      </c>
      <c r="G46" s="286">
        <v>0</v>
      </c>
      <c r="H46" s="285">
        <v>0</v>
      </c>
      <c r="I46" s="286">
        <v>0</v>
      </c>
      <c r="J46" s="285">
        <v>0</v>
      </c>
      <c r="K46" s="285">
        <v>0</v>
      </c>
      <c r="L46" s="285">
        <v>0</v>
      </c>
      <c r="M46" s="285">
        <v>0</v>
      </c>
    </row>
    <row r="47" spans="1:13" ht="75" customHeight="1">
      <c r="A47" s="21"/>
      <c r="B47" s="21"/>
      <c r="C47" s="288">
        <v>12</v>
      </c>
      <c r="D47" s="282" t="s">
        <v>391</v>
      </c>
      <c r="E47" s="285">
        <v>0</v>
      </c>
      <c r="F47" s="285">
        <v>0</v>
      </c>
      <c r="G47" s="286">
        <v>0</v>
      </c>
      <c r="H47" s="285">
        <v>0</v>
      </c>
      <c r="I47" s="286">
        <v>0</v>
      </c>
      <c r="J47" s="285">
        <v>0</v>
      </c>
      <c r="K47" s="285">
        <v>0</v>
      </c>
      <c r="L47" s="285">
        <v>0</v>
      </c>
      <c r="M47" s="285">
        <v>0</v>
      </c>
    </row>
    <row r="48" spans="1:13" s="24" customFormat="1" ht="75" customHeight="1">
      <c r="C48" s="288">
        <v>13</v>
      </c>
      <c r="D48" s="282" t="s">
        <v>392</v>
      </c>
      <c r="E48" s="285">
        <v>0</v>
      </c>
      <c r="F48" s="285">
        <v>0</v>
      </c>
      <c r="G48" s="286">
        <v>0</v>
      </c>
      <c r="H48" s="285">
        <v>0</v>
      </c>
      <c r="I48" s="286">
        <v>0</v>
      </c>
      <c r="J48" s="285">
        <v>0</v>
      </c>
      <c r="K48" s="285">
        <v>0</v>
      </c>
      <c r="L48" s="285">
        <v>0</v>
      </c>
      <c r="M48" s="285">
        <v>0</v>
      </c>
    </row>
    <row r="49" spans="1:13" s="24" customFormat="1" ht="75" customHeight="1">
      <c r="C49" s="288">
        <v>14</v>
      </c>
      <c r="D49" s="282" t="s">
        <v>396</v>
      </c>
      <c r="E49" s="285">
        <v>0</v>
      </c>
      <c r="F49" s="285">
        <v>0</v>
      </c>
      <c r="G49" s="286">
        <v>0</v>
      </c>
      <c r="H49" s="285">
        <v>0</v>
      </c>
      <c r="I49" s="286">
        <v>0</v>
      </c>
      <c r="J49" s="285">
        <v>0</v>
      </c>
      <c r="K49" s="285">
        <v>0</v>
      </c>
      <c r="L49" s="285">
        <v>0</v>
      </c>
      <c r="M49" s="285">
        <v>0</v>
      </c>
    </row>
    <row r="50" spans="1:13" s="26" customFormat="1" ht="75" customHeight="1">
      <c r="C50" s="290" t="s">
        <v>302</v>
      </c>
      <c r="D50" s="282" t="s">
        <v>397</v>
      </c>
      <c r="E50" s="285">
        <v>0</v>
      </c>
      <c r="F50" s="285">
        <v>0</v>
      </c>
      <c r="G50" s="286">
        <v>0</v>
      </c>
      <c r="H50" s="285">
        <v>0</v>
      </c>
      <c r="I50" s="286">
        <v>0</v>
      </c>
      <c r="J50" s="285">
        <v>0</v>
      </c>
      <c r="K50" s="285">
        <v>0</v>
      </c>
      <c r="L50" s="285">
        <v>0</v>
      </c>
      <c r="M50" s="285">
        <v>0</v>
      </c>
    </row>
    <row r="51" spans="1:13" ht="75" customHeight="1">
      <c r="A51" s="21"/>
      <c r="B51" s="21"/>
      <c r="C51" s="285">
        <v>16</v>
      </c>
      <c r="D51" s="282" t="s">
        <v>398</v>
      </c>
      <c r="E51" s="285">
        <v>0</v>
      </c>
      <c r="F51" s="285">
        <v>0</v>
      </c>
      <c r="G51" s="286">
        <v>0</v>
      </c>
      <c r="H51" s="285">
        <v>0</v>
      </c>
      <c r="I51" s="286">
        <v>0</v>
      </c>
      <c r="J51" s="285">
        <v>0</v>
      </c>
      <c r="K51" s="285">
        <v>0</v>
      </c>
      <c r="L51" s="285">
        <v>0</v>
      </c>
      <c r="M51" s="285">
        <v>0</v>
      </c>
    </row>
    <row r="52" spans="1:13" ht="36" customHeight="1">
      <c r="A52" s="21"/>
      <c r="B52" s="21"/>
      <c r="C52" s="291"/>
      <c r="D52" s="292"/>
      <c r="E52" s="291"/>
      <c r="F52" s="291"/>
      <c r="G52" s="293"/>
      <c r="H52" s="291"/>
      <c r="I52" s="293"/>
      <c r="J52" s="291"/>
      <c r="K52" s="291"/>
      <c r="L52" s="291"/>
      <c r="M52" s="291"/>
    </row>
    <row r="53" spans="1:13">
      <c r="C53" s="574" t="s">
        <v>354</v>
      </c>
      <c r="D53" s="574"/>
      <c r="E53" s="574"/>
      <c r="F53" s="294"/>
      <c r="G53" s="294"/>
      <c r="H53" s="295"/>
      <c r="I53" s="294"/>
      <c r="J53" s="294"/>
      <c r="K53" s="294"/>
      <c r="L53" s="294"/>
      <c r="M53" s="294"/>
    </row>
    <row r="54" spans="1:13">
      <c r="C54" s="574" t="s">
        <v>355</v>
      </c>
      <c r="D54" s="574"/>
      <c r="E54" s="574"/>
      <c r="F54" s="294"/>
      <c r="G54" s="294"/>
      <c r="H54" s="294"/>
      <c r="I54" s="296"/>
      <c r="J54" s="297"/>
      <c r="K54" s="297"/>
      <c r="L54" s="572" t="s">
        <v>436</v>
      </c>
      <c r="M54" s="572"/>
    </row>
    <row r="55" spans="1:13">
      <c r="C55" s="570"/>
      <c r="D55" s="570"/>
      <c r="E55" s="570"/>
      <c r="F55" s="570"/>
      <c r="G55" s="570"/>
      <c r="H55" s="46"/>
      <c r="I55" s="46"/>
      <c r="J55" s="46"/>
      <c r="K55" s="46"/>
      <c r="L55" s="571"/>
      <c r="M55" s="571"/>
    </row>
    <row r="56" spans="1:13">
      <c r="C56" s="21"/>
      <c r="G56" s="21"/>
      <c r="I56" s="21"/>
    </row>
  </sheetData>
  <mergeCells count="36">
    <mergeCell ref="J3:M3"/>
    <mergeCell ref="C33:D33"/>
    <mergeCell ref="I21:M21"/>
    <mergeCell ref="C25:D25"/>
    <mergeCell ref="H21:H22"/>
    <mergeCell ref="J6:M6"/>
    <mergeCell ref="J8:M8"/>
    <mergeCell ref="J10:M10"/>
    <mergeCell ref="J11:M11"/>
    <mergeCell ref="J12:M12"/>
    <mergeCell ref="J13:M13"/>
    <mergeCell ref="J14:M14"/>
    <mergeCell ref="J15:M15"/>
    <mergeCell ref="A12:A16"/>
    <mergeCell ref="B12:B16"/>
    <mergeCell ref="C19:C23"/>
    <mergeCell ref="D19:D23"/>
    <mergeCell ref="I1:M1"/>
    <mergeCell ref="C16:M16"/>
    <mergeCell ref="E19:E22"/>
    <mergeCell ref="F19:M19"/>
    <mergeCell ref="F20:F22"/>
    <mergeCell ref="J2:M2"/>
    <mergeCell ref="C17:M17"/>
    <mergeCell ref="G18:M18"/>
    <mergeCell ref="G20:G22"/>
    <mergeCell ref="J4:M4"/>
    <mergeCell ref="H20:M20"/>
    <mergeCell ref="J5:M5"/>
    <mergeCell ref="C55:G55"/>
    <mergeCell ref="L55:M55"/>
    <mergeCell ref="L54:M54"/>
    <mergeCell ref="C26:D26"/>
    <mergeCell ref="C35:D35"/>
    <mergeCell ref="C53:E53"/>
    <mergeCell ref="C54:E54"/>
  </mergeCells>
  <phoneticPr fontId="0" type="noConversion"/>
  <printOptions horizontalCentered="1"/>
  <pageMargins left="0.78740157480314965" right="0.39370078740157483" top="1.1811023622047245" bottom="0.78740157480314965" header="0" footer="0"/>
  <pageSetup paperSize="9" scale="30" orientation="landscape" useFirstPageNumber="1" r:id="rId1"/>
  <headerFooter differentFirst="1">
    <oddHeader>&amp;C&amp;P</oddHead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T209"/>
  <sheetViews>
    <sheetView tabSelected="1" view="pageBreakPreview" zoomScale="75" zoomScaleNormal="75" zoomScaleSheetLayoutView="75" workbookViewId="0">
      <selection activeCell="A17" sqref="A17:N17"/>
    </sheetView>
  </sheetViews>
  <sheetFormatPr defaultRowHeight="15"/>
  <cols>
    <col min="1" max="1" width="4.5703125" customWidth="1"/>
    <col min="2" max="2" width="28.140625" customWidth="1"/>
    <col min="3" max="3" width="20.85546875" customWidth="1"/>
    <col min="4" max="4" width="20" customWidth="1"/>
    <col min="5" max="5" width="10.85546875" customWidth="1"/>
    <col min="6" max="6" width="11.42578125" customWidth="1"/>
    <col min="7" max="7" width="11" customWidth="1"/>
    <col min="8" max="8" width="11.85546875" customWidth="1"/>
    <col min="9" max="9" width="11.7109375" customWidth="1"/>
    <col min="10" max="10" width="10.7109375" customWidth="1"/>
    <col min="11" max="11" width="10.85546875" customWidth="1"/>
    <col min="12" max="12" width="12.5703125" customWidth="1"/>
    <col min="13" max="13" width="19.140625" customWidth="1"/>
    <col min="14" max="14" width="15.42578125" customWidth="1"/>
    <col min="23" max="25" width="15.42578125" customWidth="1"/>
  </cols>
  <sheetData>
    <row r="1" spans="9:14" ht="20.25" customHeight="1">
      <c r="I1" s="597" t="s">
        <v>243</v>
      </c>
      <c r="J1" s="597"/>
      <c r="K1" s="597"/>
      <c r="L1" s="597"/>
      <c r="M1" s="597"/>
      <c r="N1" s="597"/>
    </row>
    <row r="2" spans="9:14" ht="20.25">
      <c r="I2" s="598" t="s">
        <v>350</v>
      </c>
      <c r="J2" s="598"/>
      <c r="K2" s="598"/>
      <c r="L2" s="598"/>
      <c r="M2" s="598"/>
      <c r="N2" s="598"/>
    </row>
    <row r="3" spans="9:14" ht="20.25" customHeight="1">
      <c r="I3" s="598" t="s">
        <v>306</v>
      </c>
      <c r="J3" s="598"/>
      <c r="K3" s="598"/>
      <c r="L3" s="598"/>
      <c r="M3" s="598"/>
      <c r="N3" s="598"/>
    </row>
    <row r="4" spans="9:14" ht="20.25" customHeight="1">
      <c r="I4" s="598" t="s">
        <v>307</v>
      </c>
      <c r="J4" s="598"/>
      <c r="K4" s="598"/>
      <c r="L4" s="598"/>
      <c r="M4" s="598"/>
      <c r="N4" s="598"/>
    </row>
    <row r="5" spans="9:14" ht="20.25" customHeight="1">
      <c r="I5" s="598" t="s">
        <v>449</v>
      </c>
      <c r="J5" s="598"/>
      <c r="K5" s="598"/>
      <c r="L5" s="598"/>
      <c r="M5" s="598"/>
      <c r="N5" s="598"/>
    </row>
    <row r="6" spans="9:14" ht="20.25" customHeight="1">
      <c r="I6" s="104"/>
      <c r="J6" s="103"/>
      <c r="K6" s="103"/>
      <c r="L6" s="103"/>
      <c r="M6" s="103"/>
      <c r="N6" s="103"/>
    </row>
    <row r="7" spans="9:14" ht="20.25" customHeight="1">
      <c r="I7" s="597" t="s">
        <v>351</v>
      </c>
      <c r="J7" s="597"/>
      <c r="K7" s="597"/>
      <c r="L7" s="597"/>
      <c r="M7" s="597"/>
      <c r="N7" s="597"/>
    </row>
    <row r="8" spans="9:14" ht="20.25" customHeight="1">
      <c r="I8" s="104"/>
      <c r="J8" s="601"/>
      <c r="K8" s="601"/>
      <c r="L8" s="601"/>
      <c r="M8" s="601"/>
      <c r="N8" s="601"/>
    </row>
    <row r="9" spans="9:14" ht="20.25" customHeight="1">
      <c r="I9" s="598" t="s">
        <v>352</v>
      </c>
      <c r="J9" s="598"/>
      <c r="K9" s="598"/>
      <c r="L9" s="598"/>
      <c r="M9" s="598"/>
      <c r="N9" s="598"/>
    </row>
    <row r="10" spans="9:14" ht="20.25" customHeight="1">
      <c r="I10" s="598" t="s">
        <v>305</v>
      </c>
      <c r="J10" s="598"/>
      <c r="K10" s="598"/>
      <c r="L10" s="598"/>
      <c r="M10" s="598"/>
      <c r="N10" s="598"/>
    </row>
    <row r="11" spans="9:14" ht="20.25" customHeight="1">
      <c r="I11" s="598" t="s">
        <v>306</v>
      </c>
      <c r="J11" s="598"/>
      <c r="K11" s="598"/>
      <c r="L11" s="598"/>
      <c r="M11" s="598"/>
      <c r="N11" s="598"/>
    </row>
    <row r="12" spans="9:14" ht="20.25" customHeight="1">
      <c r="I12" s="598" t="s">
        <v>307</v>
      </c>
      <c r="J12" s="598"/>
      <c r="K12" s="598"/>
      <c r="L12" s="598"/>
      <c r="M12" s="598"/>
      <c r="N12" s="598"/>
    </row>
    <row r="13" spans="9:14" ht="20.25" customHeight="1">
      <c r="I13" s="598" t="s">
        <v>353</v>
      </c>
      <c r="J13" s="598"/>
      <c r="K13" s="598"/>
      <c r="L13" s="598"/>
      <c r="M13" s="598"/>
      <c r="N13" s="598"/>
    </row>
    <row r="14" spans="9:14" ht="68.25" customHeight="1">
      <c r="I14" s="602" t="s">
        <v>450</v>
      </c>
      <c r="J14" s="602"/>
      <c r="K14" s="602"/>
      <c r="L14" s="602"/>
      <c r="M14" s="602"/>
      <c r="N14" s="602"/>
    </row>
    <row r="15" spans="9:14" ht="20.25" customHeight="1">
      <c r="I15" s="103"/>
      <c r="J15" s="103"/>
      <c r="K15" s="103"/>
      <c r="L15" s="103"/>
      <c r="M15" s="103"/>
      <c r="N15" s="103"/>
    </row>
    <row r="16" spans="9:14" ht="17.25" customHeight="1"/>
    <row r="17" spans="1:14" s="52" customFormat="1" ht="20.25">
      <c r="A17" s="587" t="s">
        <v>244</v>
      </c>
      <c r="B17" s="587"/>
      <c r="C17" s="587"/>
      <c r="D17" s="587"/>
      <c r="E17" s="587"/>
      <c r="F17" s="587"/>
      <c r="G17" s="587"/>
      <c r="H17" s="587"/>
      <c r="I17" s="587"/>
      <c r="J17" s="587"/>
      <c r="K17" s="587"/>
      <c r="L17" s="587"/>
      <c r="M17" s="587"/>
      <c r="N17" s="587"/>
    </row>
    <row r="18" spans="1:14" s="52" customFormat="1" ht="20.25">
      <c r="A18" s="587" t="s">
        <v>283</v>
      </c>
      <c r="B18" s="587"/>
      <c r="C18" s="587"/>
      <c r="D18" s="587"/>
      <c r="E18" s="587"/>
      <c r="F18" s="587"/>
      <c r="G18" s="587"/>
      <c r="H18" s="587"/>
      <c r="I18" s="587"/>
      <c r="J18" s="587"/>
      <c r="K18" s="587"/>
      <c r="L18" s="587"/>
      <c r="M18" s="587"/>
      <c r="N18" s="587"/>
    </row>
    <row r="19" spans="1:14" s="52" customFormat="1" ht="20.25">
      <c r="A19" s="587" t="s">
        <v>284</v>
      </c>
      <c r="B19" s="587"/>
      <c r="C19" s="587"/>
      <c r="D19" s="587"/>
      <c r="E19" s="587"/>
      <c r="F19" s="587"/>
      <c r="G19" s="587"/>
      <c r="H19" s="587"/>
      <c r="I19" s="587"/>
      <c r="J19" s="587"/>
      <c r="K19" s="587"/>
      <c r="L19" s="587"/>
      <c r="M19" s="587"/>
      <c r="N19" s="587"/>
    </row>
    <row r="20" spans="1:14" s="52" customFormat="1" ht="20.25">
      <c r="A20" s="599" t="s">
        <v>245</v>
      </c>
      <c r="B20" s="599"/>
      <c r="C20" s="599"/>
      <c r="D20" s="599"/>
      <c r="E20" s="599"/>
      <c r="F20" s="599"/>
      <c r="G20" s="599"/>
      <c r="H20" s="599"/>
      <c r="I20" s="599"/>
      <c r="J20" s="599"/>
      <c r="K20" s="599"/>
      <c r="L20" s="599"/>
      <c r="M20" s="599"/>
      <c r="N20" s="599"/>
    </row>
    <row r="21" spans="1:14" s="2" customFormat="1" ht="20.25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4" s="55" customFormat="1" ht="39.75" customHeight="1">
      <c r="A22" s="586" t="s">
        <v>6</v>
      </c>
      <c r="B22" s="586" t="s">
        <v>260</v>
      </c>
      <c r="C22" s="586" t="s">
        <v>255</v>
      </c>
      <c r="D22" s="586" t="s">
        <v>256</v>
      </c>
      <c r="E22" s="586" t="s">
        <v>257</v>
      </c>
      <c r="F22" s="586"/>
      <c r="G22" s="586"/>
      <c r="H22" s="586"/>
      <c r="I22" s="586"/>
      <c r="J22" s="586" t="s">
        <v>258</v>
      </c>
      <c r="K22" s="586"/>
      <c r="L22" s="586"/>
      <c r="M22" s="586"/>
      <c r="N22" s="586"/>
    </row>
    <row r="23" spans="1:14" s="55" customFormat="1" ht="77.25" customHeight="1">
      <c r="A23" s="586"/>
      <c r="B23" s="586"/>
      <c r="C23" s="586"/>
      <c r="D23" s="586"/>
      <c r="E23" s="54" t="s">
        <v>246</v>
      </c>
      <c r="F23" s="54" t="s">
        <v>247</v>
      </c>
      <c r="G23" s="54" t="s">
        <v>248</v>
      </c>
      <c r="H23" s="54" t="s">
        <v>249</v>
      </c>
      <c r="I23" s="54" t="s">
        <v>250</v>
      </c>
      <c r="J23" s="54" t="s">
        <v>251</v>
      </c>
      <c r="K23" s="54" t="s">
        <v>259</v>
      </c>
      <c r="L23" s="54" t="s">
        <v>252</v>
      </c>
      <c r="M23" s="54" t="s">
        <v>253</v>
      </c>
      <c r="N23" s="54" t="s">
        <v>254</v>
      </c>
    </row>
    <row r="24" spans="1:14" s="55" customFormat="1" ht="18" customHeight="1">
      <c r="A24" s="586"/>
      <c r="B24" s="586"/>
      <c r="C24" s="54" t="s">
        <v>11</v>
      </c>
      <c r="D24" s="56" t="s">
        <v>12</v>
      </c>
      <c r="E24" s="56" t="s">
        <v>52</v>
      </c>
      <c r="F24" s="56" t="s">
        <v>52</v>
      </c>
      <c r="G24" s="56" t="s">
        <v>52</v>
      </c>
      <c r="H24" s="56" t="s">
        <v>52</v>
      </c>
      <c r="I24" s="56" t="s">
        <v>52</v>
      </c>
      <c r="J24" s="56" t="s">
        <v>13</v>
      </c>
      <c r="K24" s="56" t="s">
        <v>13</v>
      </c>
      <c r="L24" s="56" t="s">
        <v>13</v>
      </c>
      <c r="M24" s="56" t="s">
        <v>13</v>
      </c>
      <c r="N24" s="56" t="s">
        <v>13</v>
      </c>
    </row>
    <row r="25" spans="1:14" s="55" customFormat="1" ht="18.75">
      <c r="A25" s="56">
        <v>1</v>
      </c>
      <c r="B25" s="56">
        <v>2</v>
      </c>
      <c r="C25" s="56">
        <v>3</v>
      </c>
      <c r="D25" s="56">
        <v>4</v>
      </c>
      <c r="E25" s="56">
        <v>5</v>
      </c>
      <c r="F25" s="56">
        <v>6</v>
      </c>
      <c r="G25" s="56">
        <v>7</v>
      </c>
      <c r="H25" s="56">
        <v>8</v>
      </c>
      <c r="I25" s="56">
        <v>9</v>
      </c>
      <c r="J25" s="56">
        <v>10</v>
      </c>
      <c r="K25" s="56">
        <v>11</v>
      </c>
      <c r="L25" s="56">
        <v>12</v>
      </c>
      <c r="M25" s="56">
        <v>13</v>
      </c>
      <c r="N25" s="56">
        <v>14</v>
      </c>
    </row>
    <row r="26" spans="1:14" s="57" customFormat="1" ht="32.25" customHeight="1">
      <c r="A26" s="600" t="s">
        <v>271</v>
      </c>
      <c r="B26" s="600"/>
      <c r="C26" s="307">
        <f>C27+C35+C53</f>
        <v>54340.4</v>
      </c>
      <c r="D26" s="308">
        <f>D27+D34+D53</f>
        <v>1875</v>
      </c>
      <c r="E26" s="309">
        <v>0</v>
      </c>
      <c r="F26" s="309">
        <v>0</v>
      </c>
      <c r="G26" s="309">
        <f>G27+G53</f>
        <v>3</v>
      </c>
      <c r="H26" s="309">
        <v>16</v>
      </c>
      <c r="I26" s="309">
        <v>20</v>
      </c>
      <c r="J26" s="310">
        <v>0</v>
      </c>
      <c r="K26" s="310">
        <v>0</v>
      </c>
      <c r="L26" s="310">
        <f>L27+L53</f>
        <v>0</v>
      </c>
      <c r="M26" s="307">
        <f>M27+M34+M53</f>
        <v>39959794.060000002</v>
      </c>
      <c r="N26" s="307">
        <f>N27+N34+N53</f>
        <v>39959794.060000002</v>
      </c>
    </row>
    <row r="27" spans="1:14" s="55" customFormat="1" ht="48" customHeight="1">
      <c r="A27" s="590" t="s">
        <v>269</v>
      </c>
      <c r="B27" s="590"/>
      <c r="C27" s="311">
        <v>7093.3</v>
      </c>
      <c r="D27" s="308">
        <v>223</v>
      </c>
      <c r="E27" s="309">
        <v>0</v>
      </c>
      <c r="F27" s="309">
        <v>0</v>
      </c>
      <c r="G27" s="309">
        <v>0</v>
      </c>
      <c r="H27" s="312">
        <v>5</v>
      </c>
      <c r="I27" s="312">
        <v>5</v>
      </c>
      <c r="J27" s="310">
        <v>0</v>
      </c>
      <c r="K27" s="310">
        <v>0</v>
      </c>
      <c r="L27" s="310">
        <v>0</v>
      </c>
      <c r="M27" s="313">
        <f>M28+M29+M30+M31+M32+M33</f>
        <v>4504080.2699999996</v>
      </c>
      <c r="N27" s="313">
        <f>N28+N29+N30+N31+N32+N33</f>
        <v>4504080.2699999996</v>
      </c>
    </row>
    <row r="28" spans="1:14" s="55" customFormat="1" ht="35.1" customHeight="1">
      <c r="A28" s="314">
        <v>1</v>
      </c>
      <c r="B28" s="315" t="s">
        <v>273</v>
      </c>
      <c r="C28" s="316">
        <v>1233.3</v>
      </c>
      <c r="D28" s="317">
        <v>36</v>
      </c>
      <c r="E28" s="309">
        <v>0</v>
      </c>
      <c r="F28" s="309">
        <v>0</v>
      </c>
      <c r="G28" s="309">
        <v>0</v>
      </c>
      <c r="H28" s="312">
        <v>1</v>
      </c>
      <c r="I28" s="312">
        <v>1</v>
      </c>
      <c r="J28" s="310">
        <v>0</v>
      </c>
      <c r="K28" s="310">
        <v>0</v>
      </c>
      <c r="L28" s="310">
        <v>0</v>
      </c>
      <c r="M28" s="411">
        <v>190774.73</v>
      </c>
      <c r="N28" s="411">
        <v>190774.73</v>
      </c>
    </row>
    <row r="29" spans="1:14" s="55" customFormat="1" ht="35.1" customHeight="1">
      <c r="A29" s="314">
        <v>2</v>
      </c>
      <c r="B29" s="315" t="s">
        <v>406</v>
      </c>
      <c r="C29" s="310">
        <v>918.3</v>
      </c>
      <c r="D29" s="317">
        <v>40</v>
      </c>
      <c r="E29" s="309">
        <v>0</v>
      </c>
      <c r="F29" s="309">
        <v>0</v>
      </c>
      <c r="G29" s="309">
        <v>0</v>
      </c>
      <c r="H29" s="312">
        <v>1</v>
      </c>
      <c r="I29" s="312">
        <v>1</v>
      </c>
      <c r="J29" s="310">
        <v>0</v>
      </c>
      <c r="K29" s="310">
        <v>0</v>
      </c>
      <c r="L29" s="310">
        <v>0</v>
      </c>
      <c r="M29" s="411">
        <v>818123.99</v>
      </c>
      <c r="N29" s="411">
        <v>818123.99</v>
      </c>
    </row>
    <row r="30" spans="1:14" s="55" customFormat="1" ht="35.1" customHeight="1">
      <c r="A30" s="314">
        <v>3</v>
      </c>
      <c r="B30" s="315" t="s">
        <v>419</v>
      </c>
      <c r="C30" s="310">
        <v>1724.5</v>
      </c>
      <c r="D30" s="317">
        <v>32</v>
      </c>
      <c r="E30" s="309">
        <v>0</v>
      </c>
      <c r="F30" s="309">
        <v>0</v>
      </c>
      <c r="G30" s="309">
        <v>0</v>
      </c>
      <c r="H30" s="312">
        <v>1</v>
      </c>
      <c r="I30" s="312">
        <v>1</v>
      </c>
      <c r="J30" s="310">
        <v>0</v>
      </c>
      <c r="K30" s="310">
        <v>0</v>
      </c>
      <c r="L30" s="310">
        <v>0</v>
      </c>
      <c r="M30" s="411">
        <v>1169185.48</v>
      </c>
      <c r="N30" s="411">
        <v>1169185.48</v>
      </c>
    </row>
    <row r="31" spans="1:14" s="55" customFormat="1" ht="35.1" customHeight="1">
      <c r="A31" s="314">
        <v>4</v>
      </c>
      <c r="B31" s="315" t="s">
        <v>275</v>
      </c>
      <c r="C31" s="310">
        <v>923.6</v>
      </c>
      <c r="D31" s="317">
        <v>45</v>
      </c>
      <c r="E31" s="309">
        <v>0</v>
      </c>
      <c r="F31" s="309">
        <v>0</v>
      </c>
      <c r="G31" s="309">
        <v>0</v>
      </c>
      <c r="H31" s="312">
        <v>1</v>
      </c>
      <c r="I31" s="312">
        <v>1</v>
      </c>
      <c r="J31" s="310">
        <v>0</v>
      </c>
      <c r="K31" s="310">
        <v>0</v>
      </c>
      <c r="L31" s="310">
        <v>0</v>
      </c>
      <c r="M31" s="411">
        <v>319638.7</v>
      </c>
      <c r="N31" s="411">
        <v>319638.7</v>
      </c>
    </row>
    <row r="32" spans="1:14" s="55" customFormat="1" ht="35.1" customHeight="1">
      <c r="A32" s="314">
        <v>5</v>
      </c>
      <c r="B32" s="315" t="s">
        <v>404</v>
      </c>
      <c r="C32" s="310">
        <v>918.4</v>
      </c>
      <c r="D32" s="317">
        <v>39</v>
      </c>
      <c r="E32" s="309">
        <v>0</v>
      </c>
      <c r="F32" s="309">
        <v>0</v>
      </c>
      <c r="G32" s="309">
        <v>0</v>
      </c>
      <c r="H32" s="312">
        <v>1</v>
      </c>
      <c r="I32" s="312">
        <v>1</v>
      </c>
      <c r="J32" s="310">
        <v>0</v>
      </c>
      <c r="K32" s="310">
        <v>0</v>
      </c>
      <c r="L32" s="310">
        <v>0</v>
      </c>
      <c r="M32" s="411">
        <v>836085.72</v>
      </c>
      <c r="N32" s="411">
        <v>836085.72</v>
      </c>
    </row>
    <row r="33" spans="1:14" s="55" customFormat="1" ht="36.75" customHeight="1">
      <c r="A33" s="314">
        <v>6</v>
      </c>
      <c r="B33" s="315" t="s">
        <v>405</v>
      </c>
      <c r="C33" s="310">
        <v>1295</v>
      </c>
      <c r="D33" s="317">
        <v>31</v>
      </c>
      <c r="E33" s="309">
        <v>0</v>
      </c>
      <c r="F33" s="309">
        <v>0</v>
      </c>
      <c r="G33" s="309">
        <v>0</v>
      </c>
      <c r="H33" s="312">
        <v>1</v>
      </c>
      <c r="I33" s="312">
        <v>1</v>
      </c>
      <c r="J33" s="310">
        <v>0</v>
      </c>
      <c r="K33" s="310">
        <v>0</v>
      </c>
      <c r="L33" s="310">
        <v>0</v>
      </c>
      <c r="M33" s="411">
        <v>1170271.6499999999</v>
      </c>
      <c r="N33" s="411">
        <v>1170271.6499999999</v>
      </c>
    </row>
    <row r="34" spans="1:14" s="55" customFormat="1" ht="40.5" customHeight="1">
      <c r="A34" s="590" t="s">
        <v>332</v>
      </c>
      <c r="B34" s="590"/>
      <c r="C34" s="306">
        <v>1305.3</v>
      </c>
      <c r="D34" s="317">
        <v>57</v>
      </c>
      <c r="E34" s="309"/>
      <c r="F34" s="309"/>
      <c r="G34" s="309"/>
      <c r="H34" s="312"/>
      <c r="I34" s="312"/>
      <c r="J34" s="310"/>
      <c r="K34" s="310"/>
      <c r="L34" s="310"/>
      <c r="M34" s="319">
        <v>1338873.93</v>
      </c>
      <c r="N34" s="319">
        <v>1338873.93</v>
      </c>
    </row>
    <row r="35" spans="1:14" s="55" customFormat="1" ht="35.25" customHeight="1">
      <c r="A35" s="314">
        <v>1</v>
      </c>
      <c r="B35" s="320" t="s">
        <v>330</v>
      </c>
      <c r="C35" s="306">
        <v>1305.3</v>
      </c>
      <c r="D35" s="317">
        <v>57</v>
      </c>
      <c r="E35" s="309">
        <v>0</v>
      </c>
      <c r="F35" s="309">
        <v>0</v>
      </c>
      <c r="G35" s="309"/>
      <c r="H35" s="312">
        <v>1</v>
      </c>
      <c r="I35" s="312">
        <v>1</v>
      </c>
      <c r="J35" s="310">
        <v>0</v>
      </c>
      <c r="K35" s="310">
        <v>0</v>
      </c>
      <c r="L35" s="310">
        <v>0</v>
      </c>
      <c r="M35" s="318">
        <v>1338873.93</v>
      </c>
      <c r="N35" s="318">
        <v>1338873.93</v>
      </c>
    </row>
    <row r="36" spans="1:14" s="55" customFormat="1" ht="33.75" customHeight="1">
      <c r="A36" s="590"/>
      <c r="B36" s="590"/>
      <c r="C36" s="316"/>
      <c r="D36" s="317"/>
      <c r="E36" s="309"/>
      <c r="F36" s="309"/>
      <c r="G36" s="309"/>
      <c r="H36" s="312"/>
      <c r="I36" s="312"/>
      <c r="J36" s="310"/>
      <c r="K36" s="310"/>
      <c r="L36" s="310"/>
      <c r="M36" s="76"/>
      <c r="N36" s="76"/>
    </row>
    <row r="37" spans="1:14" s="55" customFormat="1" ht="33.75" customHeight="1">
      <c r="A37" s="309">
        <v>1</v>
      </c>
      <c r="B37" s="321" t="s">
        <v>411</v>
      </c>
      <c r="C37" s="310">
        <v>1826.1</v>
      </c>
      <c r="D37" s="310">
        <v>58</v>
      </c>
      <c r="E37" s="309">
        <v>0</v>
      </c>
      <c r="F37" s="309">
        <v>0</v>
      </c>
      <c r="G37" s="309">
        <v>0</v>
      </c>
      <c r="H37" s="312">
        <v>0</v>
      </c>
      <c r="I37" s="312">
        <v>0</v>
      </c>
      <c r="J37" s="310">
        <v>0</v>
      </c>
      <c r="K37" s="310">
        <v>0</v>
      </c>
      <c r="L37" s="310">
        <v>0</v>
      </c>
      <c r="M37" s="318">
        <v>1423014.48</v>
      </c>
      <c r="N37" s="318">
        <v>1423014.48</v>
      </c>
    </row>
    <row r="38" spans="1:14" s="55" customFormat="1" ht="45" customHeight="1">
      <c r="A38" s="309">
        <v>2</v>
      </c>
      <c r="B38" s="321" t="s">
        <v>388</v>
      </c>
      <c r="C38" s="310">
        <v>1826.1</v>
      </c>
      <c r="D38" s="310">
        <v>64</v>
      </c>
      <c r="E38" s="309">
        <v>0</v>
      </c>
      <c r="F38" s="309">
        <v>0</v>
      </c>
      <c r="G38" s="309">
        <v>0</v>
      </c>
      <c r="H38" s="312">
        <v>0</v>
      </c>
      <c r="I38" s="312">
        <v>0</v>
      </c>
      <c r="J38" s="310">
        <v>0</v>
      </c>
      <c r="K38" s="310">
        <v>0</v>
      </c>
      <c r="L38" s="310">
        <v>0</v>
      </c>
      <c r="M38" s="318">
        <v>1423014.48</v>
      </c>
      <c r="N38" s="318">
        <v>1423014.48</v>
      </c>
    </row>
    <row r="39" spans="1:14" s="299" customFormat="1" ht="45" customHeight="1">
      <c r="A39" s="322">
        <v>3</v>
      </c>
      <c r="B39" s="298" t="s">
        <v>336</v>
      </c>
      <c r="C39" s="323">
        <v>14450.8</v>
      </c>
      <c r="D39" s="323">
        <v>573</v>
      </c>
      <c r="E39" s="322">
        <v>0</v>
      </c>
      <c r="F39" s="322">
        <v>0</v>
      </c>
      <c r="G39" s="322">
        <v>0</v>
      </c>
      <c r="H39" s="322">
        <v>0</v>
      </c>
      <c r="I39" s="322">
        <v>0</v>
      </c>
      <c r="J39" s="323">
        <v>0</v>
      </c>
      <c r="K39" s="323">
        <v>0</v>
      </c>
      <c r="L39" s="323">
        <v>0</v>
      </c>
      <c r="M39" s="318">
        <v>13109320</v>
      </c>
      <c r="N39" s="318">
        <v>13109320</v>
      </c>
    </row>
    <row r="40" spans="1:14" s="193" customFormat="1" ht="59.25" customHeight="1">
      <c r="A40" s="309">
        <v>4</v>
      </c>
      <c r="B40" s="194" t="s">
        <v>290</v>
      </c>
      <c r="C40" s="324">
        <v>1297.4000000000001</v>
      </c>
      <c r="D40" s="324">
        <v>41</v>
      </c>
      <c r="E40" s="309">
        <v>0</v>
      </c>
      <c r="F40" s="309">
        <v>0</v>
      </c>
      <c r="G40" s="309">
        <v>0</v>
      </c>
      <c r="H40" s="312">
        <v>1</v>
      </c>
      <c r="I40" s="312">
        <v>1</v>
      </c>
      <c r="J40" s="324">
        <v>0</v>
      </c>
      <c r="K40" s="324">
        <v>0</v>
      </c>
      <c r="L40" s="325">
        <v>0</v>
      </c>
      <c r="M40" s="318">
        <v>1041803.02</v>
      </c>
      <c r="N40" s="318">
        <v>1041803.02</v>
      </c>
    </row>
    <row r="41" spans="1:14" s="301" customFormat="1" ht="45" customHeight="1">
      <c r="A41" s="309">
        <v>5</v>
      </c>
      <c r="B41" s="300" t="s">
        <v>393</v>
      </c>
      <c r="C41" s="326">
        <v>5823.8</v>
      </c>
      <c r="D41" s="326">
        <v>186</v>
      </c>
      <c r="E41" s="322">
        <v>0</v>
      </c>
      <c r="F41" s="322">
        <v>0</v>
      </c>
      <c r="G41" s="322">
        <v>0</v>
      </c>
      <c r="H41" s="322">
        <v>1</v>
      </c>
      <c r="I41" s="322">
        <v>1</v>
      </c>
      <c r="J41" s="326">
        <v>0</v>
      </c>
      <c r="K41" s="326">
        <v>0</v>
      </c>
      <c r="L41" s="327">
        <v>0</v>
      </c>
      <c r="M41" s="318">
        <v>3723011.53</v>
      </c>
      <c r="N41" s="318">
        <v>3723011.53</v>
      </c>
    </row>
    <row r="42" spans="1:14" s="193" customFormat="1" ht="45" customHeight="1">
      <c r="A42" s="322">
        <v>6</v>
      </c>
      <c r="B42" s="194" t="s">
        <v>412</v>
      </c>
      <c r="C42" s="324">
        <v>2013.6</v>
      </c>
      <c r="D42" s="324">
        <v>43</v>
      </c>
      <c r="E42" s="309">
        <v>0</v>
      </c>
      <c r="F42" s="309">
        <v>0</v>
      </c>
      <c r="G42" s="309">
        <v>0</v>
      </c>
      <c r="H42" s="312">
        <v>1</v>
      </c>
      <c r="I42" s="312">
        <v>1</v>
      </c>
      <c r="J42" s="324">
        <v>0</v>
      </c>
      <c r="K42" s="324">
        <v>0</v>
      </c>
      <c r="L42" s="325">
        <v>0</v>
      </c>
      <c r="M42" s="318">
        <v>851415.39</v>
      </c>
      <c r="N42" s="318">
        <v>851415.39</v>
      </c>
    </row>
    <row r="43" spans="1:14" s="55" customFormat="1" ht="45" customHeight="1">
      <c r="A43" s="309">
        <v>7</v>
      </c>
      <c r="B43" s="194" t="s">
        <v>413</v>
      </c>
      <c r="C43" s="324">
        <v>3853.9</v>
      </c>
      <c r="D43" s="324">
        <v>158</v>
      </c>
      <c r="E43" s="309">
        <v>0</v>
      </c>
      <c r="F43" s="309">
        <v>0</v>
      </c>
      <c r="G43" s="309">
        <v>0</v>
      </c>
      <c r="H43" s="312">
        <v>0</v>
      </c>
      <c r="I43" s="312">
        <v>0</v>
      </c>
      <c r="J43" s="324">
        <v>0</v>
      </c>
      <c r="K43" s="324">
        <v>0</v>
      </c>
      <c r="L43" s="328">
        <v>0</v>
      </c>
      <c r="M43" s="411">
        <v>1915313.96</v>
      </c>
      <c r="N43" s="411">
        <v>1915313.96</v>
      </c>
    </row>
    <row r="44" spans="1:14" s="55" customFormat="1" ht="45" customHeight="1">
      <c r="A44" s="309">
        <v>8</v>
      </c>
      <c r="B44" s="194" t="s">
        <v>399</v>
      </c>
      <c r="C44" s="324">
        <v>2164.1999999999998</v>
      </c>
      <c r="D44" s="324">
        <v>67</v>
      </c>
      <c r="E44" s="309">
        <v>0</v>
      </c>
      <c r="F44" s="309">
        <v>0</v>
      </c>
      <c r="G44" s="309">
        <v>0</v>
      </c>
      <c r="H44" s="312">
        <v>0</v>
      </c>
      <c r="I44" s="312">
        <v>0</v>
      </c>
      <c r="J44" s="324">
        <v>0</v>
      </c>
      <c r="K44" s="324">
        <v>0</v>
      </c>
      <c r="L44" s="328">
        <v>0</v>
      </c>
      <c r="M44" s="318">
        <v>1919312.74</v>
      </c>
      <c r="N44" s="318">
        <v>1919312.74</v>
      </c>
    </row>
    <row r="45" spans="1:14" s="193" customFormat="1" ht="45" customHeight="1">
      <c r="A45" s="322">
        <v>9</v>
      </c>
      <c r="B45" s="194" t="s">
        <v>394</v>
      </c>
      <c r="C45" s="324">
        <v>2113.4</v>
      </c>
      <c r="D45" s="324">
        <v>85</v>
      </c>
      <c r="E45" s="309">
        <v>0</v>
      </c>
      <c r="F45" s="309">
        <v>0</v>
      </c>
      <c r="G45" s="309">
        <v>0</v>
      </c>
      <c r="H45" s="312">
        <v>1</v>
      </c>
      <c r="I45" s="312">
        <v>1</v>
      </c>
      <c r="J45" s="324">
        <v>0</v>
      </c>
      <c r="K45" s="324">
        <v>0</v>
      </c>
      <c r="L45" s="328">
        <v>0</v>
      </c>
      <c r="M45" s="318">
        <v>1466597.8800000001</v>
      </c>
      <c r="N45" s="318">
        <v>1466597.8800000001</v>
      </c>
    </row>
    <row r="46" spans="1:14" s="193" customFormat="1" ht="45" customHeight="1">
      <c r="A46" s="309">
        <v>10</v>
      </c>
      <c r="B46" s="194" t="s">
        <v>395</v>
      </c>
      <c r="C46" s="324">
        <v>2571.4</v>
      </c>
      <c r="D46" s="324">
        <v>78</v>
      </c>
      <c r="E46" s="309">
        <v>0</v>
      </c>
      <c r="F46" s="309">
        <v>0</v>
      </c>
      <c r="G46" s="309">
        <v>0</v>
      </c>
      <c r="H46" s="312">
        <v>1</v>
      </c>
      <c r="I46" s="312">
        <v>1</v>
      </c>
      <c r="J46" s="324">
        <v>0</v>
      </c>
      <c r="K46" s="324">
        <v>0</v>
      </c>
      <c r="L46" s="328">
        <v>0</v>
      </c>
      <c r="M46" s="318">
        <v>1298745.9100000001</v>
      </c>
      <c r="N46" s="318">
        <v>1298745.9100000001</v>
      </c>
    </row>
    <row r="47" spans="1:14" s="55" customFormat="1" ht="45" customHeight="1">
      <c r="A47" s="309">
        <v>11</v>
      </c>
      <c r="B47" s="194" t="s">
        <v>293</v>
      </c>
      <c r="C47" s="324">
        <v>2769.1</v>
      </c>
      <c r="D47" s="324">
        <v>74</v>
      </c>
      <c r="E47" s="309">
        <v>0</v>
      </c>
      <c r="F47" s="309">
        <v>0</v>
      </c>
      <c r="G47" s="309">
        <v>0</v>
      </c>
      <c r="H47" s="312">
        <v>0</v>
      </c>
      <c r="I47" s="312">
        <v>0</v>
      </c>
      <c r="J47" s="324">
        <v>0</v>
      </c>
      <c r="K47" s="324">
        <v>0</v>
      </c>
      <c r="L47" s="328">
        <v>0</v>
      </c>
      <c r="M47" s="318">
        <v>1559167.1</v>
      </c>
      <c r="N47" s="318">
        <v>1559167.1</v>
      </c>
    </row>
    <row r="48" spans="1:14" s="55" customFormat="1" ht="45" customHeight="1">
      <c r="A48" s="322">
        <v>12</v>
      </c>
      <c r="B48" s="194" t="s">
        <v>391</v>
      </c>
      <c r="C48" s="324">
        <v>797.7</v>
      </c>
      <c r="D48" s="324">
        <v>27</v>
      </c>
      <c r="E48" s="309">
        <v>0</v>
      </c>
      <c r="F48" s="309">
        <v>0</v>
      </c>
      <c r="G48" s="309">
        <v>0</v>
      </c>
      <c r="H48" s="312">
        <v>0</v>
      </c>
      <c r="I48" s="312">
        <v>0</v>
      </c>
      <c r="J48" s="324">
        <v>0</v>
      </c>
      <c r="K48" s="324">
        <v>0</v>
      </c>
      <c r="L48" s="328">
        <v>0</v>
      </c>
      <c r="M48" s="318">
        <v>876361.2</v>
      </c>
      <c r="N48" s="318">
        <v>876361.2</v>
      </c>
    </row>
    <row r="49" spans="1:20" s="193" customFormat="1" ht="45" customHeight="1">
      <c r="A49" s="309">
        <v>13</v>
      </c>
      <c r="B49" s="194" t="s">
        <v>392</v>
      </c>
      <c r="C49" s="324">
        <v>1814.1</v>
      </c>
      <c r="D49" s="324">
        <v>51</v>
      </c>
      <c r="E49" s="309">
        <v>0</v>
      </c>
      <c r="F49" s="309">
        <v>0</v>
      </c>
      <c r="G49" s="309">
        <v>0</v>
      </c>
      <c r="H49" s="312">
        <v>1</v>
      </c>
      <c r="I49" s="312">
        <v>1</v>
      </c>
      <c r="J49" s="324">
        <v>0</v>
      </c>
      <c r="K49" s="324">
        <v>0</v>
      </c>
      <c r="L49" s="328">
        <v>0</v>
      </c>
      <c r="M49" s="318">
        <v>1255058.1100000001</v>
      </c>
      <c r="N49" s="318">
        <v>1255058.1100000001</v>
      </c>
    </row>
    <row r="50" spans="1:20" s="193" customFormat="1" ht="45" customHeight="1">
      <c r="A50" s="309">
        <v>14</v>
      </c>
      <c r="B50" s="194" t="s">
        <v>396</v>
      </c>
      <c r="C50" s="324">
        <v>1683.4</v>
      </c>
      <c r="D50" s="324">
        <v>67</v>
      </c>
      <c r="E50" s="309">
        <v>0</v>
      </c>
      <c r="F50" s="309">
        <v>0</v>
      </c>
      <c r="G50" s="309">
        <v>0</v>
      </c>
      <c r="H50" s="312">
        <v>1</v>
      </c>
      <c r="I50" s="312">
        <v>1</v>
      </c>
      <c r="J50" s="324">
        <v>0</v>
      </c>
      <c r="K50" s="324">
        <v>0</v>
      </c>
      <c r="L50" s="328">
        <v>0</v>
      </c>
      <c r="M50" s="318">
        <v>1218269.05</v>
      </c>
      <c r="N50" s="318">
        <v>1218269.05</v>
      </c>
    </row>
    <row r="51" spans="1:20" s="55" customFormat="1" ht="45" customHeight="1">
      <c r="A51" s="322">
        <v>15</v>
      </c>
      <c r="B51" s="194" t="s">
        <v>397</v>
      </c>
      <c r="C51" s="324">
        <v>462.1</v>
      </c>
      <c r="D51" s="324">
        <v>12</v>
      </c>
      <c r="E51" s="309">
        <v>0</v>
      </c>
      <c r="F51" s="309">
        <v>0</v>
      </c>
      <c r="G51" s="309">
        <v>0</v>
      </c>
      <c r="H51" s="312">
        <v>0</v>
      </c>
      <c r="I51" s="312" t="s">
        <v>435</v>
      </c>
      <c r="J51" s="324">
        <v>0</v>
      </c>
      <c r="K51" s="324">
        <v>0</v>
      </c>
      <c r="L51" s="328">
        <v>0</v>
      </c>
      <c r="M51" s="318">
        <v>492723.36</v>
      </c>
      <c r="N51" s="318">
        <v>492723.36</v>
      </c>
    </row>
    <row r="52" spans="1:20" s="55" customFormat="1" ht="45" customHeight="1">
      <c r="A52" s="309">
        <v>16</v>
      </c>
      <c r="B52" s="194" t="s">
        <v>398</v>
      </c>
      <c r="C52" s="324">
        <v>474.7</v>
      </c>
      <c r="D52" s="324">
        <v>11</v>
      </c>
      <c r="E52" s="309">
        <v>0</v>
      </c>
      <c r="F52" s="309">
        <v>0</v>
      </c>
      <c r="G52" s="309">
        <v>0</v>
      </c>
      <c r="H52" s="312">
        <v>0</v>
      </c>
      <c r="I52" s="312">
        <v>0</v>
      </c>
      <c r="J52" s="324">
        <v>0</v>
      </c>
      <c r="K52" s="324">
        <v>0</v>
      </c>
      <c r="L52" s="328">
        <v>0</v>
      </c>
      <c r="M52" s="318">
        <v>543711.65</v>
      </c>
      <c r="N52" s="318">
        <v>543711.65</v>
      </c>
    </row>
    <row r="53" spans="1:20" s="58" customFormat="1" ht="45" customHeight="1">
      <c r="A53" s="595" t="s">
        <v>297</v>
      </c>
      <c r="B53" s="595"/>
      <c r="C53" s="329">
        <v>45941.8</v>
      </c>
      <c r="D53" s="330">
        <v>1595</v>
      </c>
      <c r="E53" s="331">
        <v>0</v>
      </c>
      <c r="F53" s="331">
        <v>0</v>
      </c>
      <c r="G53" s="332">
        <v>3</v>
      </c>
      <c r="H53" s="332">
        <v>12</v>
      </c>
      <c r="I53" s="332">
        <v>15</v>
      </c>
      <c r="J53" s="330">
        <v>0</v>
      </c>
      <c r="K53" s="330">
        <v>0</v>
      </c>
      <c r="L53" s="333">
        <f>SUM(L38:L52)</f>
        <v>0</v>
      </c>
      <c r="M53" s="333">
        <f>SUM(M37:M52)</f>
        <v>34116839.859999999</v>
      </c>
      <c r="N53" s="333">
        <f>SUM(N37:N52)</f>
        <v>34116839.859999999</v>
      </c>
    </row>
    <row r="54" spans="1:20" s="58" customFormat="1" ht="21.75" customHeight="1">
      <c r="A54" s="334"/>
      <c r="B54" s="334"/>
      <c r="C54" s="335"/>
      <c r="D54" s="336"/>
      <c r="E54" s="337"/>
      <c r="F54" s="337"/>
      <c r="G54" s="337"/>
      <c r="H54" s="337"/>
      <c r="I54" s="337"/>
      <c r="J54" s="337"/>
      <c r="K54" s="337"/>
      <c r="L54" s="337"/>
      <c r="M54" s="335"/>
      <c r="N54" s="335"/>
    </row>
    <row r="55" spans="1:20" s="2" customFormat="1" ht="25.5" customHeight="1">
      <c r="A55" s="585" t="s">
        <v>354</v>
      </c>
      <c r="B55" s="594"/>
      <c r="C55" s="594"/>
      <c r="D55" s="594"/>
      <c r="E55" s="594"/>
      <c r="F55" s="338"/>
      <c r="G55" s="339"/>
      <c r="H55" s="339"/>
      <c r="I55" s="339"/>
      <c r="J55" s="339"/>
      <c r="K55" s="339"/>
      <c r="L55" s="339"/>
      <c r="M55" s="339"/>
      <c r="N55" s="339"/>
      <c r="O55" s="597"/>
      <c r="P55" s="597"/>
    </row>
    <row r="56" spans="1:20" s="1" customFormat="1" ht="20.25" customHeight="1">
      <c r="A56" s="596" t="s">
        <v>355</v>
      </c>
      <c r="B56" s="596"/>
      <c r="C56" s="596"/>
      <c r="D56" s="340"/>
      <c r="E56" s="341"/>
      <c r="F56" s="342"/>
      <c r="G56" s="342"/>
      <c r="H56" s="588"/>
      <c r="I56" s="589"/>
      <c r="J56" s="342"/>
      <c r="K56" s="343"/>
      <c r="L56" s="343"/>
      <c r="M56" s="591" t="s">
        <v>437</v>
      </c>
      <c r="N56" s="591"/>
    </row>
    <row r="57" spans="1:20" s="1" customFormat="1" ht="20.25" customHeight="1">
      <c r="A57" s="585"/>
      <c r="B57" s="585"/>
      <c r="C57" s="585"/>
      <c r="D57" s="344"/>
      <c r="E57" s="344"/>
      <c r="F57" s="345"/>
      <c r="G57" s="592"/>
      <c r="H57" s="593"/>
      <c r="I57" s="593"/>
      <c r="J57" s="593"/>
      <c r="K57" s="339"/>
      <c r="L57" s="339"/>
      <c r="M57" s="343"/>
      <c r="N57" s="343"/>
      <c r="O57" s="5"/>
      <c r="P57" s="5"/>
      <c r="Q57" s="5"/>
      <c r="R57" s="5"/>
      <c r="S57" s="5"/>
      <c r="T57" s="5"/>
    </row>
    <row r="60" spans="1:20" ht="34.5" customHeight="1"/>
    <row r="61" spans="1:20" ht="34.5" customHeight="1"/>
    <row r="62" spans="1:20" ht="34.5" customHeight="1"/>
    <row r="63" spans="1:20" ht="34.5" customHeight="1"/>
    <row r="64" spans="1:20" ht="34.5" customHeight="1"/>
    <row r="65" spans="1:15" ht="34.5" customHeight="1"/>
    <row r="66" spans="1:15" ht="34.5" customHeight="1"/>
    <row r="67" spans="1:15" ht="34.5" customHeight="1"/>
    <row r="68" spans="1:15" ht="34.5" customHeight="1"/>
    <row r="69" spans="1:15" ht="34.5" customHeight="1"/>
    <row r="70" spans="1:15" ht="36.75" customHeight="1"/>
    <row r="71" spans="1:15" ht="36" customHeight="1"/>
    <row r="72" spans="1:15" ht="36" customHeight="1"/>
    <row r="73" spans="1:15" ht="36" customHeight="1"/>
    <row r="74" spans="1:15" ht="35.25" customHeight="1"/>
    <row r="75" spans="1:15" ht="35.25" customHeight="1"/>
    <row r="76" spans="1:15" ht="35.25" customHeight="1"/>
    <row r="77" spans="1:15" ht="35.25" customHeight="1"/>
    <row r="78" spans="1:15" ht="35.25" customHeight="1"/>
    <row r="79" spans="1:15" s="2" customFormat="1" ht="2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15" s="2" customFormat="1" ht="2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s="2" customFormat="1" ht="2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s="2" customFormat="1" ht="2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s="2" customFormat="1" ht="2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s="2" customFormat="1" ht="2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s="2" customFormat="1" ht="2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209" ht="94.5" customHeight="1"/>
  </sheetData>
  <autoFilter ref="A25:N25"/>
  <mergeCells count="35">
    <mergeCell ref="O55:P55"/>
    <mergeCell ref="I12:N12"/>
    <mergeCell ref="J8:N8"/>
    <mergeCell ref="I14:N14"/>
    <mergeCell ref="I7:N7"/>
    <mergeCell ref="I9:N9"/>
    <mergeCell ref="I10:N10"/>
    <mergeCell ref="I11:N11"/>
    <mergeCell ref="I1:N1"/>
    <mergeCell ref="I13:N13"/>
    <mergeCell ref="A27:B27"/>
    <mergeCell ref="A20:N20"/>
    <mergeCell ref="E22:I22"/>
    <mergeCell ref="A22:A24"/>
    <mergeCell ref="D22:D23"/>
    <mergeCell ref="A17:N17"/>
    <mergeCell ref="J22:N22"/>
    <mergeCell ref="A18:N18"/>
    <mergeCell ref="A26:B26"/>
    <mergeCell ref="I5:N5"/>
    <mergeCell ref="I2:N2"/>
    <mergeCell ref="I3:N3"/>
    <mergeCell ref="I4:N4"/>
    <mergeCell ref="A57:C57"/>
    <mergeCell ref="B22:B24"/>
    <mergeCell ref="A19:N19"/>
    <mergeCell ref="C22:C23"/>
    <mergeCell ref="H56:I56"/>
    <mergeCell ref="A36:B36"/>
    <mergeCell ref="A34:B34"/>
    <mergeCell ref="M56:N56"/>
    <mergeCell ref="G57:J57"/>
    <mergeCell ref="A55:E55"/>
    <mergeCell ref="A53:B53"/>
    <mergeCell ref="A56:C56"/>
  </mergeCells>
  <phoneticPr fontId="4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60" fitToHeight="2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7'!Заголовки_для_печати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ДелПр2</cp:lastModifiedBy>
  <cp:lastPrinted>2018-10-08T08:05:00Z</cp:lastPrinted>
  <dcterms:created xsi:type="dcterms:W3CDTF">2015-09-15T12:46:00Z</dcterms:created>
  <dcterms:modified xsi:type="dcterms:W3CDTF">2018-10-12T08:01:05Z</dcterms:modified>
</cp:coreProperties>
</file>